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ser\Desktop\식단\★영유아 식단\26년\8월\조리안내서\2026년 8월 조리안내서\"/>
    </mc:Choice>
  </mc:AlternateContent>
  <xr:revisionPtr revIDLastSave="0" documentId="13_ncr:1_{995EEA9E-4D69-431A-85A1-3BD86000DB9D}" xr6:coauthVersionLast="47" xr6:coauthVersionMax="47" xr10:uidLastSave="{00000000-0000-0000-0000-000000000000}"/>
  <bookViews>
    <workbookView showHorizontalScroll="0" showVerticalScroll="0" xWindow="-120" yWindow="-120" windowWidth="29040" windowHeight="15840" xr2:uid="{00000000-000D-0000-FFFF-FFFF00000000}"/>
  </bookViews>
  <sheets>
    <sheet name="31일" sheetId="19" r:id="rId1"/>
    <sheet name="생일식단" sheetId="15" r:id="rId2"/>
    <sheet name="견학식단" sheetId="1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7" i="14" l="1"/>
  <c r="F27" i="14" s="1"/>
  <c r="D26" i="14"/>
  <c r="F26" i="14" s="1"/>
  <c r="D25" i="14"/>
  <c r="F25" i="14" s="1"/>
  <c r="D24" i="14"/>
  <c r="F24" i="14" s="1"/>
  <c r="D23" i="14"/>
  <c r="F23" i="14" s="1"/>
  <c r="D22" i="14"/>
  <c r="F22" i="14" s="1"/>
  <c r="D21" i="14"/>
  <c r="F21" i="14" s="1"/>
  <c r="D20" i="14"/>
  <c r="F20" i="14" s="1"/>
  <c r="D19" i="14"/>
  <c r="F19" i="14" s="1"/>
  <c r="D18" i="14"/>
  <c r="F18" i="14" s="1"/>
  <c r="D17" i="14"/>
  <c r="F17" i="14" s="1"/>
  <c r="D16" i="14"/>
  <c r="F16" i="14" s="1"/>
  <c r="D15" i="14"/>
  <c r="F15" i="14" s="1"/>
  <c r="D14" i="14"/>
  <c r="F14" i="14" s="1"/>
  <c r="D13" i="14"/>
  <c r="F13" i="14" s="1"/>
  <c r="D12" i="14"/>
  <c r="F12" i="14" s="1"/>
  <c r="D11" i="14"/>
  <c r="F11" i="14" s="1"/>
  <c r="D10" i="14"/>
  <c r="F10" i="14" s="1"/>
  <c r="D38" i="15"/>
  <c r="F38" i="15" s="1"/>
  <c r="D37" i="15"/>
  <c r="F37" i="15" s="1"/>
  <c r="D36" i="15"/>
  <c r="F36" i="15" s="1"/>
  <c r="D35" i="15"/>
  <c r="F35" i="15" s="1"/>
  <c r="D34" i="15"/>
  <c r="F34" i="15" s="1"/>
  <c r="D33" i="15"/>
  <c r="F33" i="15" s="1"/>
  <c r="F32" i="15"/>
  <c r="D31" i="15"/>
  <c r="F31" i="15" s="1"/>
  <c r="D30" i="15"/>
  <c r="F30" i="15" s="1"/>
  <c r="D29" i="15"/>
  <c r="F29" i="15" s="1"/>
  <c r="D28" i="15"/>
  <c r="F28" i="15" s="1"/>
  <c r="D27" i="15"/>
  <c r="F27" i="15" s="1"/>
  <c r="D26" i="15"/>
  <c r="F26" i="15" s="1"/>
  <c r="D25" i="15"/>
  <c r="F25" i="15" s="1"/>
  <c r="D24" i="15"/>
  <c r="F24" i="15" s="1"/>
  <c r="D23" i="15"/>
  <c r="F23" i="15" s="1"/>
  <c r="F22" i="15"/>
  <c r="D21" i="15"/>
  <c r="F21" i="15" s="1"/>
  <c r="D20" i="15"/>
  <c r="F20" i="15" s="1"/>
  <c r="D19" i="15"/>
  <c r="F19" i="15" s="1"/>
  <c r="F18" i="15"/>
  <c r="D18" i="15"/>
  <c r="D17" i="15"/>
  <c r="F17" i="15" s="1"/>
  <c r="F16" i="15"/>
  <c r="D16" i="15"/>
  <c r="D15" i="15"/>
  <c r="F15" i="15" s="1"/>
  <c r="D14" i="15"/>
  <c r="F14" i="15" s="1"/>
  <c r="D13" i="15"/>
  <c r="F13" i="15" s="1"/>
  <c r="D12" i="15"/>
  <c r="F12" i="15" s="1"/>
  <c r="D11" i="15"/>
  <c r="F11" i="15" s="1"/>
  <c r="D10" i="15"/>
  <c r="F10" i="15" s="1"/>
  <c r="D36" i="19"/>
  <c r="F36" i="19" s="1"/>
  <c r="D35" i="19"/>
  <c r="F35" i="19" s="1"/>
  <c r="D34" i="19"/>
  <c r="F34" i="19" s="1"/>
  <c r="D33" i="19"/>
  <c r="F33" i="19" s="1"/>
  <c r="D32" i="19"/>
  <c r="F32" i="19" s="1"/>
  <c r="D31" i="19"/>
  <c r="F31" i="19" s="1"/>
  <c r="D30" i="19"/>
  <c r="F30" i="19" s="1"/>
  <c r="F29" i="19"/>
  <c r="D28" i="19"/>
  <c r="F28" i="19" s="1"/>
  <c r="F27" i="19"/>
  <c r="F26" i="19"/>
  <c r="D25" i="19"/>
  <c r="F25" i="19" s="1"/>
  <c r="D24" i="19"/>
  <c r="F24" i="19" s="1"/>
  <c r="D23" i="19"/>
  <c r="F23" i="19" s="1"/>
  <c r="D22" i="19"/>
  <c r="F22" i="19" s="1"/>
  <c r="F21" i="19"/>
  <c r="F20" i="19"/>
  <c r="D20" i="19"/>
  <c r="F19" i="19"/>
  <c r="D19" i="19"/>
  <c r="F18" i="19"/>
  <c r="D18" i="19"/>
  <c r="F17" i="19"/>
  <c r="D17" i="19"/>
  <c r="D16" i="19"/>
  <c r="F16" i="19" s="1"/>
  <c r="D15" i="19"/>
  <c r="F15" i="19" s="1"/>
  <c r="D14" i="19"/>
  <c r="F14" i="19" s="1"/>
  <c r="F13" i="19"/>
  <c r="D13" i="19"/>
  <c r="D12" i="19"/>
  <c r="F12" i="19" s="1"/>
  <c r="D11" i="19"/>
  <c r="F11" i="19" s="1"/>
  <c r="D10" i="19"/>
  <c r="F10" i="19" s="1"/>
</calcChain>
</file>

<file path=xl/sharedStrings.xml><?xml version="1.0" encoding="utf-8"?>
<sst xmlns="http://schemas.openxmlformats.org/spreadsheetml/2006/main" count="156" uniqueCount="95">
  <si>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</si>
  <si>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</si>
  <si>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</si>
  <si>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</si>
  <si>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</si>
  <si>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</si>
  <si>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</si>
  <si>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</si>
  <si>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</si>
  <si>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</si>
  <si>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</si>
  <si>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백미</t>
    <phoneticPr fontId="13" type="noConversion"/>
  </si>
  <si>
    <t>참기름</t>
    <phoneticPr fontId="13" type="noConversion"/>
  </si>
  <si>
    <t>국간장</t>
  </si>
  <si>
    <t>양파</t>
    <phoneticPr fontId="13" type="noConversion"/>
  </si>
  <si>
    <t>당근</t>
    <phoneticPr fontId="13" type="noConversion"/>
  </si>
  <si>
    <t>마늘</t>
    <phoneticPr fontId="13" type="noConversion"/>
  </si>
  <si>
    <t>설탕</t>
    <phoneticPr fontId="13" type="noConversion"/>
  </si>
  <si>
    <t>깨</t>
    <phoneticPr fontId="13" type="noConversion"/>
  </si>
  <si>
    <t>진간장</t>
    <phoneticPr fontId="13" type="noConversion"/>
  </si>
  <si>
    <t>식용유</t>
    <phoneticPr fontId="13" type="noConversion"/>
  </si>
  <si>
    <t>소금</t>
    <phoneticPr fontId="13" type="noConversion"/>
  </si>
  <si>
    <t>우유</t>
    <phoneticPr fontId="13" type="noConversion"/>
  </si>
  <si>
    <t>우유</t>
  </si>
  <si>
    <t>대파</t>
    <phoneticPr fontId="13" type="noConversion"/>
  </si>
  <si>
    <t>점심</t>
    <phoneticPr fontId="20" type="noConversion"/>
  </si>
  <si>
    <t>간식</t>
    <phoneticPr fontId="20" type="noConversion"/>
  </si>
  <si>
    <t>백미밥</t>
    <phoneticPr fontId="13" type="noConversion"/>
  </si>
  <si>
    <t>생일케이크</t>
    <phoneticPr fontId="13" type="noConversion"/>
  </si>
  <si>
    <t>견학식단 조리법</t>
  </si>
  <si>
    <t>생일식단 조리법</t>
  </si>
  <si>
    <t>건미역</t>
    <phoneticPr fontId="13" type="noConversion"/>
  </si>
  <si>
    <t>배추김치</t>
    <phoneticPr fontId="13" type="noConversion"/>
  </si>
  <si>
    <t xml:space="preserve">배추김치 </t>
  </si>
  <si>
    <t>달걀</t>
    <phoneticPr fontId="13" type="noConversion"/>
  </si>
  <si>
    <t>(만1-2세는 백미밥을 제공하거나 잡곡의 양을 백미밥의 5%이하로 조절하여 제공)</t>
    <phoneticPr fontId="13" type="noConversion"/>
  </si>
  <si>
    <t>※  배추김치는 1cm 이하 크기로 작게 잘라서 제공한다.
(만1-2세는 백김치나 맵지 않은 김치류로 제공)</t>
    <phoneticPr fontId="13" type="noConversion"/>
  </si>
  <si>
    <t>케이크</t>
    <phoneticPr fontId="13" type="noConversion"/>
  </si>
  <si>
    <t>오이</t>
    <phoneticPr fontId="13" type="noConversion"/>
  </si>
  <si>
    <t>피망</t>
    <phoneticPr fontId="13" type="noConversion"/>
  </si>
  <si>
    <t>소금</t>
  </si>
  <si>
    <t>백미</t>
  </si>
  <si>
    <t>수수밥</t>
    <phoneticPr fontId="13" type="noConversion"/>
  </si>
  <si>
    <t>수수</t>
    <phoneticPr fontId="13" type="noConversion"/>
  </si>
  <si>
    <t>※ 으깨거나 작게 자르고, 음료(물, 우유 등)와 함께 제공한다.</t>
    <phoneticPr fontId="20" type="noConversion"/>
  </si>
  <si>
    <t>방울토마토</t>
    <phoneticPr fontId="13" type="noConversion"/>
  </si>
  <si>
    <t>※ 방울토마토는 껍질을 제거하고 목에 걸리지 않도록 적당한 크기로 작게 잘라 제공한다.</t>
    <phoneticPr fontId="13" type="noConversion"/>
  </si>
  <si>
    <t>8월 31일 (월) 조리법</t>
    <phoneticPr fontId="20" type="noConversion"/>
  </si>
  <si>
    <t>유부</t>
    <phoneticPr fontId="20" type="noConversion"/>
  </si>
  <si>
    <t>된장</t>
    <phoneticPr fontId="13" type="noConversion"/>
  </si>
  <si>
    <t>멸치</t>
    <phoneticPr fontId="13" type="noConversion"/>
  </si>
  <si>
    <t>다시마</t>
    <phoneticPr fontId="13" type="noConversion"/>
  </si>
  <si>
    <t>유부
미소된장국</t>
    <phoneticPr fontId="13" type="noConversion"/>
  </si>
  <si>
    <t>실파</t>
    <phoneticPr fontId="13" type="noConversion"/>
  </si>
  <si>
    <t>당근
달걀말이</t>
    <phoneticPr fontId="13" type="noConversion"/>
  </si>
  <si>
    <t>건파래자반</t>
    <phoneticPr fontId="13" type="noConversion"/>
  </si>
  <si>
    <t>건파래</t>
    <phoneticPr fontId="13" type="noConversion"/>
  </si>
  <si>
    <t>1. 건파래는 이물질이 붙어 있는지 확인하고 잘게 찢는다.
2. 식용유를 두른 팬에 건파래를 볶다가 파릇해지면 설탕, 소금을 넣어 볶는다.
3. 불을 끄고 깨, 참기름을 넣고 섞는다.</t>
    <phoneticPr fontId="13" type="noConversion"/>
  </si>
  <si>
    <t>표고버섯죽</t>
    <phoneticPr fontId="13" type="noConversion"/>
  </si>
  <si>
    <t>표고버섯</t>
  </si>
  <si>
    <t>참기름</t>
  </si>
  <si>
    <t>바나나</t>
    <phoneticPr fontId="13" type="noConversion"/>
  </si>
  <si>
    <t>바나나</t>
  </si>
  <si>
    <t>고구마</t>
    <phoneticPr fontId="13" type="noConversion"/>
  </si>
  <si>
    <t>찐고구마</t>
    <phoneticPr fontId="13" type="noConversion"/>
  </si>
  <si>
    <t>참치미역국</t>
    <phoneticPr fontId="13" type="noConversion"/>
  </si>
  <si>
    <t>1. 건미역은 불려서 적당한 크기로 썬다.
2. 참치는 체에 밭쳐 기름을 뺀다.
3. 참기름을 두른 냄비에 미역과 참치를 넣고 볶는다.
4. 3에 적당량의 물을 넣어 끓인 후 국간장으로 간을 맞춘다.</t>
  </si>
  <si>
    <t>참치</t>
    <phoneticPr fontId="13" type="noConversion"/>
  </si>
  <si>
    <t>돼지고기(등심)</t>
    <phoneticPr fontId="13" type="noConversion"/>
  </si>
  <si>
    <t>양배추</t>
    <phoneticPr fontId="13" type="noConversion"/>
  </si>
  <si>
    <t>케첩</t>
    <phoneticPr fontId="13" type="noConversion"/>
  </si>
  <si>
    <t>고추장</t>
    <phoneticPr fontId="13" type="noConversion"/>
  </si>
  <si>
    <t>돼지고기
폭찹</t>
    <phoneticPr fontId="13" type="noConversion"/>
  </si>
  <si>
    <t>1. 오이는 적당한 크기로 썰어 소금에 절인 뒤 물기를 꼭 짠다.
2. 참기름을 두른 팬에 다진대파, 다진마늘을 볶는다.
3. 2에 오이를 넣고 볶은 후 진간장으로 간을 맞추고, 들깨가루를 넣고 버무린다.</t>
    <phoneticPr fontId="13" type="noConversion"/>
  </si>
  <si>
    <t>들깨가루</t>
    <phoneticPr fontId="13" type="noConversion"/>
  </si>
  <si>
    <t>오이
들깨볶음</t>
    <phoneticPr fontId="13" type="noConversion"/>
  </si>
  <si>
    <t>체다치즈</t>
    <phoneticPr fontId="13" type="noConversion"/>
  </si>
  <si>
    <t>체다치즈죽</t>
    <phoneticPr fontId="13" type="noConversion"/>
  </si>
  <si>
    <t>1. 치즈는 잘게 다진다.
2. 냄비에 불린 쌀과 적당량의 물을 넣고 센 불에서 저어가며 끓인다.
3. 끓어오르면 불을 약하게 줄인 후 쌀알이 퍼질 때까지 저어가며 끓인다.
4. 치즈를 넣고 소금으로 간을 맞춘다.</t>
    <phoneticPr fontId="20" type="noConversion"/>
  </si>
  <si>
    <t>키위</t>
    <phoneticPr fontId="13" type="noConversion"/>
  </si>
  <si>
    <t>꼬마김밥</t>
    <phoneticPr fontId="13" type="noConversion"/>
  </si>
  <si>
    <t xml:space="preserve">1. 밥은 고슬고슬하게 짓고 참기름, 약간의 소금을 넣고 간을 맞춘다.
2. 김밥용 김은 1/4(또는 ½) 등분하여 자른다.
3. 달걀은 지단을 부친 후 채 썬다.
4. 어묵, 당근, 단무지는 김 길이에 맞게 채썬다.
5. 식용유를 두른 팬에 어묵, 당근을 볶다가 진간장으로 간을 맞춘다.
6. 김에 밥을 올려 얇게 편 후 달걀 지단, 단무지, 5의 어묵, 당근을 올려 말아 준다.
7. 적당한 크기로 썬다. </t>
    <phoneticPr fontId="20" type="noConversion"/>
  </si>
  <si>
    <t>어묵</t>
    <phoneticPr fontId="13" type="noConversion"/>
  </si>
  <si>
    <t>단무지</t>
    <phoneticPr fontId="13" type="noConversion"/>
  </si>
  <si>
    <t>김</t>
    <phoneticPr fontId="13" type="noConversion"/>
  </si>
  <si>
    <t>치킨너겟</t>
    <phoneticPr fontId="13" type="noConversion"/>
  </si>
  <si>
    <t>1. 식용유를 두른 팬에 치킨너겟을 노릇노릇하게 굽는다.</t>
    <phoneticPr fontId="13" type="noConversion"/>
  </si>
  <si>
    <t>콩가루죽</t>
    <phoneticPr fontId="13" type="noConversion"/>
  </si>
  <si>
    <t>1. 냄비에 불린 쌀, 적당량의 물을 넣고 센 불에서 저어가며 끓인다.
2. 끓어오르면 불을 약하게 줄이고 쌀알이 퍼질 때까지 저어가며 끓인다.
3. 콩가루, 소금으로 간을 맞춘다.</t>
    <phoneticPr fontId="13" type="noConversion"/>
  </si>
  <si>
    <t>콩가루</t>
    <phoneticPr fontId="13" type="noConversion"/>
  </si>
  <si>
    <t>소보로빵</t>
    <phoneticPr fontId="13" type="noConversion"/>
  </si>
  <si>
    <t>1. 적당량의 물에 건다시마와 멸치를 넣어 국물을 낸다.
2. 유부, 대파는 적당한 크기로 썬다.
3. 1의 육수에 미소된장을 풀고 유부, 대파와 다진마늘을 넣어 끓인다.</t>
    <phoneticPr fontId="13" type="noConversion"/>
  </si>
  <si>
    <t>1. 당근, 실파는 잘게 다진다.
2. 그릇에 달걀물을 푼 후 다진 당근, 실파를 넣고 소금으로 간을 맞춘다.
3. 식용유를 두른 팬에 2를 말아서 부친다.</t>
    <phoneticPr fontId="13" type="noConversion"/>
  </si>
  <si>
    <t>1. 표고버섯은 잘게 다진다.
2. 참기름을 두른 냄비에 불린 쌀, 다진 표고버섯을 넣어 볶다가 적당량의 물을 넣고 끓인다.
3. 끓어오르면 불을 약하게 줄이고 쌀알이 퍼질 때까지 저어가며 끓인다.
4. 소금으로 간을 맞춘다.</t>
    <phoneticPr fontId="20" type="noConversion"/>
  </si>
  <si>
    <t>1. 돼지고기, 양배추, 양파, 피망은 적당한 크기로 썬다.
2. 다진마늘, 설탕, 케첩, 고추장, 참기름, 후추를 섞어 양념장을 만든다.
3. 냄비에 적당량의 물을 넣고 썰어둔 돼지고기를 삶는다.
4. 식용유를 두른 팬에 삶은 돼지고기, 1의 채소를 볶다가 2의 양념장을 넣어 볶는다.
(만1-2세는 고추장 대신 진간장으로 조리)</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</si>
</sst>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25">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sz val="11"/>
      <color theme="1"/>
      <name val="맑은 고딕"/>
      <family val="3"/>
      <charset val="129"/>
      <scheme val="major"/>
    </font>
  </fonts>
  <fills count="6">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theme="0"/>
        <bgColor indexed="64"/>
      </patternFill>
    </fill>
  </fills>
  <borders count="71">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indexed="64"/>
      </top>
      <bottom style="thin">
        <color rgb="FF007200"/>
      </bottom>
      <diagonal/>
    </border>
    <border>
      <left style="thin">
        <color auto="1"/>
      </left>
      <right style="medium">
        <color indexed="64"/>
      </right>
      <top style="thin">
        <color indexed="64"/>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style="thin">
        <color indexed="64"/>
      </left>
      <right style="medium">
        <color indexed="64"/>
      </right>
      <top/>
      <bottom/>
      <diagonal/>
    </border>
    <border>
      <left/>
      <right style="thin">
        <color indexed="64"/>
      </right>
      <top style="medium">
        <color indexed="64"/>
      </top>
      <bottom/>
      <diagonal/>
    </border>
    <border>
      <left/>
      <right style="thin">
        <color indexed="64"/>
      </right>
      <top style="thin">
        <color indexed="64"/>
      </top>
      <bottom/>
      <diagonal/>
    </border>
    <border>
      <left/>
      <right style="thin">
        <color theme="1"/>
      </right>
      <top style="thin">
        <color indexed="64"/>
      </top>
      <bottom/>
      <diagonal/>
    </border>
    <border>
      <left style="thin">
        <color theme="1"/>
      </left>
      <right style="thin">
        <color theme="1"/>
      </right>
      <top style="thin">
        <color indexed="64"/>
      </top>
      <bottom/>
      <diagonal/>
    </border>
    <border>
      <left style="thin">
        <color theme="1"/>
      </left>
      <right/>
      <top style="thin">
        <color indexed="64"/>
      </top>
      <bottom/>
      <diagonal/>
    </border>
    <border>
      <left/>
      <right style="thin">
        <color theme="1"/>
      </right>
      <top/>
      <bottom/>
      <diagonal/>
    </border>
    <border>
      <left style="thin">
        <color theme="1"/>
      </left>
      <right style="thin">
        <color theme="1"/>
      </right>
      <top/>
      <bottom/>
      <diagonal/>
    </border>
    <border>
      <left style="thin">
        <color theme="1"/>
      </left>
      <right/>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indexed="64"/>
      </left>
      <right style="thin">
        <color rgb="FF007200"/>
      </right>
      <top style="thin">
        <color indexed="64"/>
      </top>
      <bottom style="thin">
        <color rgb="FF007200"/>
      </bottom>
      <diagonal/>
    </border>
    <border>
      <left style="thin">
        <color rgb="FF007200"/>
      </left>
      <right style="thin">
        <color rgb="FF007200"/>
      </right>
      <top style="thin">
        <color indexed="64"/>
      </top>
      <bottom style="thin">
        <color rgb="FF007200"/>
      </bottom>
      <diagonal/>
    </border>
    <border>
      <left style="thin">
        <color rgb="FF007200"/>
      </left>
      <right style="medium">
        <color indexed="64"/>
      </right>
      <top style="thin">
        <color indexed="64"/>
      </top>
      <bottom style="thin">
        <color rgb="FF007200"/>
      </bottom>
      <diagonal/>
    </border>
    <border>
      <left style="thin">
        <color indexed="64"/>
      </left>
      <right style="thin">
        <color rgb="FF007200"/>
      </right>
      <top style="thin">
        <color rgb="FF007200"/>
      </top>
      <bottom style="thin">
        <color rgb="FF007200"/>
      </bottom>
      <diagonal/>
    </border>
    <border>
      <left style="thin">
        <color rgb="FF007200"/>
      </left>
      <right style="thin">
        <color rgb="FF007200"/>
      </right>
      <top style="thin">
        <color rgb="FF007200"/>
      </top>
      <bottom style="thin">
        <color rgb="FF007200"/>
      </bottom>
      <diagonal/>
    </border>
    <border>
      <left style="thin">
        <color rgb="FF007200"/>
      </left>
      <right style="medium">
        <color indexed="64"/>
      </right>
      <top style="thin">
        <color rgb="FF007200"/>
      </top>
      <bottom style="thin">
        <color rgb="FF007200"/>
      </bottom>
      <diagonal/>
    </border>
    <border>
      <left style="thin">
        <color indexed="64"/>
      </left>
      <right style="thin">
        <color rgb="FF007200"/>
      </right>
      <top style="thin">
        <color rgb="FF007200"/>
      </top>
      <bottom style="thin">
        <color indexed="64"/>
      </bottom>
      <diagonal/>
    </border>
    <border>
      <left style="thin">
        <color rgb="FF007200"/>
      </left>
      <right style="thin">
        <color rgb="FF007200"/>
      </right>
      <top style="thin">
        <color rgb="FF007200"/>
      </top>
      <bottom style="thin">
        <color indexed="64"/>
      </bottom>
      <diagonal/>
    </border>
    <border>
      <left style="thin">
        <color rgb="FF007200"/>
      </left>
      <right style="medium">
        <color indexed="64"/>
      </right>
      <top style="thin">
        <color rgb="FF007200"/>
      </top>
      <bottom style="thin">
        <color indexed="64"/>
      </bottom>
      <diagonal/>
    </border>
    <border>
      <left style="thin">
        <color indexed="64"/>
      </left>
      <right style="medium">
        <color indexed="64"/>
      </right>
      <top style="medium">
        <color indexed="64"/>
      </top>
      <bottom/>
      <diagonal/>
    </border>
  </borders>
  <cellStyleXfs count="63">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cellStyleXfs>
  <cellXfs count="242">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0" applyNumberFormat="1" applyFont="1" applyBorder="1" applyAlignment="1">
      <alignment horizontal="center" vertical="center"/>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7" xfId="0" applyNumberFormat="1" applyFont="1" applyBorder="1" applyAlignment="1">
      <alignment horizontal="center" vertical="center"/>
    </xf>
    <xf numFmtId="0" fontId="22" fillId="0" borderId="26" xfId="0" applyFont="1" applyBorder="1" applyAlignment="1">
      <alignment horizontal="center" vertical="center" shrinkToFit="1"/>
    </xf>
    <xf numFmtId="177" fontId="22" fillId="0" borderId="26" xfId="32" quotePrefix="1" applyNumberFormat="1" applyFont="1" applyBorder="1" applyAlignment="1">
      <alignment horizontal="center" vertical="center"/>
    </xf>
    <xf numFmtId="178" fontId="22" fillId="0" borderId="26" xfId="0" applyNumberFormat="1" applyFont="1" applyBorder="1" applyAlignment="1">
      <alignment horizontal="center" vertical="center"/>
    </xf>
    <xf numFmtId="178" fontId="6" fillId="0" borderId="2" xfId="0" applyNumberFormat="1" applyFont="1" applyBorder="1" applyAlignment="1">
      <alignment horizontal="center" vertical="center"/>
    </xf>
    <xf numFmtId="177" fontId="14" fillId="0" borderId="6" xfId="0" applyNumberFormat="1" applyFont="1" applyBorder="1" applyAlignment="1">
      <alignment horizontal="center" vertical="center"/>
    </xf>
    <xf numFmtId="177" fontId="14" fillId="0" borderId="14" xfId="0" applyNumberFormat="1" applyFont="1" applyBorder="1" applyAlignment="1">
      <alignment horizontal="center" vertical="center"/>
    </xf>
    <xf numFmtId="178" fontId="14" fillId="0" borderId="10" xfId="0" applyNumberFormat="1" applyFont="1" applyBorder="1" applyAlignment="1">
      <alignment horizontal="center" vertical="center"/>
    </xf>
    <xf numFmtId="177" fontId="14" fillId="0" borderId="2" xfId="0" applyNumberFormat="1" applyFont="1" applyBorder="1" applyAlignment="1">
      <alignment horizontal="center" vertical="center"/>
    </xf>
    <xf numFmtId="177" fontId="14" fillId="0" borderId="10" xfId="16" applyNumberFormat="1" applyFont="1" applyBorder="1" applyAlignment="1">
      <alignment horizontal="center" vertical="center"/>
    </xf>
    <xf numFmtId="177" fontId="14" fillId="0" borderId="7" xfId="0" applyNumberFormat="1" applyFont="1" applyBorder="1" applyAlignment="1">
      <alignment horizontal="center" vertical="center"/>
    </xf>
    <xf numFmtId="177" fontId="14" fillId="0" borderId="15" xfId="0" applyNumberFormat="1" applyFont="1" applyBorder="1" applyAlignment="1">
      <alignment horizontal="center" vertical="center"/>
    </xf>
    <xf numFmtId="177" fontId="14" fillId="0" borderId="11" xfId="0" applyNumberFormat="1" applyFont="1" applyBorder="1" applyAlignment="1">
      <alignment horizontal="center" vertical="center"/>
    </xf>
    <xf numFmtId="176" fontId="21" fillId="0" borderId="29" xfId="16" applyNumberFormat="1" applyFont="1" applyBorder="1" applyAlignment="1">
      <alignment horizontal="center" vertical="center" wrapText="1" shrinkToFit="1"/>
    </xf>
    <xf numFmtId="176" fontId="14" fillId="0" borderId="31" xfId="16" applyNumberFormat="1" applyFont="1" applyBorder="1" applyAlignment="1">
      <alignment horizontal="center" vertical="center" shrinkToFit="1"/>
    </xf>
    <xf numFmtId="177" fontId="14" fillId="0" borderId="31" xfId="32" quotePrefix="1"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8" fontId="14" fillId="0" borderId="6" xfId="0" applyNumberFormat="1" applyFont="1" applyBorder="1" applyAlignment="1">
      <alignment horizontal="center" vertical="center"/>
    </xf>
    <xf numFmtId="177" fontId="14" fillId="0" borderId="8" xfId="0" applyNumberFormat="1" applyFont="1" applyBorder="1" applyAlignment="1">
      <alignment horizontal="center" vertical="center"/>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7" fontId="14" fillId="0" borderId="12" xfId="0" applyNumberFormat="1" applyFont="1" applyBorder="1" applyAlignment="1">
      <alignment horizontal="center" vertical="center"/>
    </xf>
    <xf numFmtId="178" fontId="14" fillId="0" borderId="8" xfId="0" applyNumberFormat="1" applyFont="1" applyBorder="1" applyAlignment="1">
      <alignment horizontal="center" vertical="center"/>
    </xf>
    <xf numFmtId="178" fontId="14" fillId="0" borderId="12" xfId="0" applyNumberFormat="1" applyFont="1" applyBorder="1" applyAlignment="1">
      <alignment horizontal="center" vertical="center"/>
    </xf>
    <xf numFmtId="0" fontId="14" fillId="0" borderId="8" xfId="0" applyFont="1" applyBorder="1" applyAlignment="1">
      <alignment horizontal="center" vertical="center" shrinkToFit="1"/>
    </xf>
    <xf numFmtId="0" fontId="14" fillId="0" borderId="12" xfId="0" applyFont="1" applyBorder="1" applyAlignment="1">
      <alignment horizontal="center" vertical="center" shrinkToFit="1"/>
    </xf>
    <xf numFmtId="0" fontId="14" fillId="0" borderId="6" xfId="0" applyFont="1" applyBorder="1" applyAlignment="1">
      <alignment horizontal="center" vertical="center" shrinkToFit="1"/>
    </xf>
    <xf numFmtId="0" fontId="14" fillId="0" borderId="18" xfId="0" applyFont="1" applyBorder="1" applyAlignment="1">
      <alignment horizontal="center" vertical="center" shrinkToFit="1"/>
    </xf>
    <xf numFmtId="0" fontId="23" fillId="0" borderId="2" xfId="0" applyFont="1" applyBorder="1" applyAlignment="1">
      <alignment horizontal="center" vertical="center" shrinkToFit="1"/>
    </xf>
    <xf numFmtId="177" fontId="14" fillId="0" borderId="10" xfId="32" quotePrefix="1" applyNumberFormat="1" applyFont="1" applyBorder="1" applyAlignment="1">
      <alignment horizontal="center" vertical="center"/>
    </xf>
    <xf numFmtId="0" fontId="21" fillId="5" borderId="2" xfId="0" applyFont="1" applyFill="1" applyBorder="1" applyAlignment="1">
      <alignment horizontal="center" vertical="center"/>
    </xf>
    <xf numFmtId="0" fontId="14" fillId="0" borderId="2" xfId="16" applyFont="1" applyBorder="1" applyAlignment="1">
      <alignment horizontal="center" vertical="center" shrinkToFit="1"/>
    </xf>
    <xf numFmtId="177" fontId="14" fillId="0" borderId="2" xfId="0" quotePrefix="1" applyNumberFormat="1" applyFont="1" applyBorder="1" applyAlignment="1">
      <alignment horizontal="center" vertical="center"/>
    </xf>
    <xf numFmtId="178" fontId="14" fillId="0" borderId="2" xfId="16" applyNumberFormat="1" applyFont="1" applyBorder="1" applyAlignment="1">
      <alignment horizontal="center" vertical="center"/>
    </xf>
    <xf numFmtId="177" fontId="14" fillId="0" borderId="40" xfId="32" quotePrefix="1" applyNumberFormat="1" applyFont="1" applyBorder="1" applyAlignment="1">
      <alignment horizontal="center" vertical="center"/>
    </xf>
    <xf numFmtId="177" fontId="14" fillId="0" borderId="40" xfId="0" applyNumberFormat="1" applyFont="1" applyBorder="1" applyAlignment="1">
      <alignment horizontal="center" vertical="center"/>
    </xf>
    <xf numFmtId="0" fontId="23" fillId="0" borderId="28" xfId="0" applyFont="1" applyBorder="1" applyAlignment="1">
      <alignment horizontal="center" vertical="center"/>
    </xf>
    <xf numFmtId="177" fontId="14" fillId="0" borderId="0" xfId="0" applyNumberFormat="1" applyFont="1" applyBorder="1" applyAlignment="1">
      <alignment horizontal="center" vertical="center"/>
    </xf>
    <xf numFmtId="178" fontId="22" fillId="0" borderId="2" xfId="0" applyNumberFormat="1" applyFont="1" applyBorder="1" applyAlignment="1">
      <alignment horizontal="center" vertical="center"/>
    </xf>
    <xf numFmtId="0" fontId="14" fillId="0" borderId="0" xfId="0" applyFont="1" applyBorder="1" applyAlignment="1">
      <alignment horizontal="center" vertical="center" shrinkToFit="1"/>
    </xf>
    <xf numFmtId="178" fontId="14" fillId="0" borderId="0" xfId="0" applyNumberFormat="1" applyFont="1" applyBorder="1" applyAlignment="1">
      <alignment horizontal="center" vertical="center"/>
    </xf>
    <xf numFmtId="176" fontId="14" fillId="0" borderId="11" xfId="16" applyNumberFormat="1" applyFont="1" applyBorder="1" applyAlignment="1">
      <alignment horizontal="center" vertical="center" shrinkToFit="1"/>
    </xf>
    <xf numFmtId="178" fontId="14" fillId="0" borderId="40" xfId="0" applyNumberFormat="1" applyFont="1" applyBorder="1" applyAlignment="1">
      <alignment horizontal="center" vertical="center"/>
    </xf>
    <xf numFmtId="0" fontId="15" fillId="2" borderId="2" xfId="0" applyFont="1" applyFill="1" applyBorder="1" applyAlignment="1">
      <alignment horizontal="center" vertical="center"/>
    </xf>
    <xf numFmtId="0" fontId="22" fillId="0" borderId="1" xfId="16" applyFont="1" applyBorder="1" applyAlignment="1">
      <alignment horizontal="center" vertical="center" shrinkToFit="1"/>
    </xf>
    <xf numFmtId="177" fontId="22" fillId="0" borderId="2" xfId="16" applyNumberFormat="1" applyFont="1" applyBorder="1" applyAlignment="1">
      <alignment horizontal="center" vertical="center"/>
    </xf>
    <xf numFmtId="177" fontId="14" fillId="0" borderId="29" xfId="16" applyNumberFormat="1" applyFont="1" applyBorder="1" applyAlignment="1">
      <alignment horizontal="center" vertical="center"/>
    </xf>
    <xf numFmtId="177" fontId="14" fillId="0" borderId="29" xfId="0" applyNumberFormat="1" applyFont="1" applyBorder="1" applyAlignment="1">
      <alignment horizontal="center" vertical="center"/>
    </xf>
    <xf numFmtId="0" fontId="14" fillId="0" borderId="2" xfId="0" applyFont="1" applyBorder="1" applyAlignment="1">
      <alignment horizontal="center" vertical="center"/>
    </xf>
    <xf numFmtId="0" fontId="14" fillId="0" borderId="1" xfId="0" applyFont="1" applyBorder="1" applyAlignment="1">
      <alignment horizontal="center" vertical="center"/>
    </xf>
    <xf numFmtId="0" fontId="22" fillId="0" borderId="19" xfId="0" applyFont="1" applyBorder="1" applyAlignment="1">
      <alignment horizontal="center" vertical="center" shrinkToFit="1"/>
    </xf>
    <xf numFmtId="178" fontId="14" fillId="0" borderId="2" xfId="0" applyNumberFormat="1" applyFont="1" applyBorder="1" applyAlignment="1">
      <alignment horizontal="center" vertical="center"/>
    </xf>
    <xf numFmtId="0" fontId="21" fillId="0" borderId="2" xfId="0" applyFont="1" applyBorder="1" applyAlignment="1">
      <alignment horizontal="center" vertical="center"/>
    </xf>
    <xf numFmtId="176" fontId="14" fillId="0" borderId="6" xfId="16" applyNumberFormat="1" applyFont="1" applyBorder="1" applyAlignment="1">
      <alignment horizontal="center" vertical="center" shrinkToFit="1"/>
    </xf>
    <xf numFmtId="177" fontId="14" fillId="0" borderId="6" xfId="32" quotePrefix="1" applyNumberFormat="1" applyFont="1" applyBorder="1" applyAlignment="1">
      <alignment horizontal="center" vertical="center"/>
    </xf>
    <xf numFmtId="0" fontId="22" fillId="0" borderId="14" xfId="0" applyFont="1" applyBorder="1" applyAlignment="1">
      <alignment horizontal="center" vertical="center" shrinkToFit="1"/>
    </xf>
    <xf numFmtId="0" fontId="14" fillId="0" borderId="52" xfId="0" applyFont="1" applyBorder="1" applyAlignment="1">
      <alignment horizontal="center" vertical="center" shrinkToFit="1"/>
    </xf>
    <xf numFmtId="178" fontId="14" fillId="0" borderId="53" xfId="0" applyNumberFormat="1" applyFont="1" applyBorder="1" applyAlignment="1">
      <alignment horizontal="center" vertical="center"/>
    </xf>
    <xf numFmtId="178" fontId="14" fillId="0" borderId="54" xfId="0" applyNumberFormat="1" applyFont="1" applyBorder="1" applyAlignment="1">
      <alignment horizontal="center" vertical="center"/>
    </xf>
    <xf numFmtId="0" fontId="14" fillId="0" borderId="55" xfId="0" applyFont="1" applyBorder="1" applyAlignment="1">
      <alignment horizontal="center" vertical="center" shrinkToFit="1"/>
    </xf>
    <xf numFmtId="178" fontId="14" fillId="0" borderId="56" xfId="0" applyNumberFormat="1" applyFont="1" applyBorder="1" applyAlignment="1">
      <alignment horizontal="center" vertical="center"/>
    </xf>
    <xf numFmtId="178" fontId="14" fillId="0" borderId="57" xfId="0" applyNumberFormat="1" applyFont="1" applyBorder="1" applyAlignment="1">
      <alignment horizontal="center" vertical="center"/>
    </xf>
    <xf numFmtId="0" fontId="14" fillId="0" borderId="58" xfId="0" applyFont="1" applyBorder="1" applyAlignment="1">
      <alignment horizontal="center" vertical="center" shrinkToFit="1"/>
    </xf>
    <xf numFmtId="178" fontId="14" fillId="0" borderId="59" xfId="0" applyNumberFormat="1" applyFont="1" applyBorder="1" applyAlignment="1">
      <alignment horizontal="center" vertical="center"/>
    </xf>
    <xf numFmtId="178" fontId="14" fillId="0" borderId="60" xfId="0" applyNumberFormat="1" applyFont="1" applyBorder="1" applyAlignment="1">
      <alignment horizontal="center" vertical="center"/>
    </xf>
    <xf numFmtId="0" fontId="23" fillId="0" borderId="14" xfId="0" applyFont="1" applyBorder="1" applyAlignment="1">
      <alignment horizontal="center" vertical="center"/>
    </xf>
    <xf numFmtId="0" fontId="22" fillId="0" borderId="14" xfId="16" applyFont="1" applyBorder="1" applyAlignment="1">
      <alignment horizontal="center" vertical="center"/>
    </xf>
    <xf numFmtId="178" fontId="6" fillId="0" borderId="10" xfId="0" applyNumberFormat="1" applyFont="1" applyBorder="1" applyAlignment="1">
      <alignment horizontal="center" vertical="center"/>
    </xf>
    <xf numFmtId="177" fontId="22" fillId="0" borderId="14" xfId="0" applyNumberFormat="1" applyFont="1" applyBorder="1" applyAlignment="1">
      <alignment horizontal="center" vertical="center"/>
    </xf>
    <xf numFmtId="176" fontId="14" fillId="0" borderId="32" xfId="16" applyNumberFormat="1" applyFont="1" applyBorder="1" applyAlignment="1">
      <alignment horizontal="center" vertical="center" shrinkToFit="1"/>
    </xf>
    <xf numFmtId="177" fontId="14" fillId="0" borderId="40" xfId="16" applyNumberFormat="1" applyFont="1" applyBorder="1" applyAlignment="1">
      <alignment horizontal="center" vertical="center"/>
    </xf>
    <xf numFmtId="0" fontId="22" fillId="0" borderId="6" xfId="16" applyFont="1" applyBorder="1" applyAlignment="1">
      <alignment horizontal="center" vertical="center" shrinkToFit="1"/>
    </xf>
    <xf numFmtId="177" fontId="22" fillId="0" borderId="8" xfId="32" quotePrefix="1" applyNumberFormat="1" applyFont="1" applyBorder="1" applyAlignment="1">
      <alignment horizontal="center" vertical="center"/>
    </xf>
    <xf numFmtId="177" fontId="22" fillId="0" borderId="6" xfId="32" applyNumberFormat="1" applyFont="1" applyBorder="1" applyAlignment="1">
      <alignment horizontal="center" vertical="center"/>
    </xf>
    <xf numFmtId="177" fontId="22" fillId="0" borderId="8" xfId="0" applyNumberFormat="1" applyFont="1" applyBorder="1" applyAlignment="1">
      <alignment horizontal="center" vertical="center"/>
    </xf>
    <xf numFmtId="0" fontId="22" fillId="0" borderId="14" xfId="16" applyFont="1" applyBorder="1" applyAlignment="1">
      <alignment horizontal="center" vertical="center" shrinkToFit="1"/>
    </xf>
    <xf numFmtId="177" fontId="22" fillId="0" borderId="14" xfId="32" applyNumberFormat="1" applyFont="1" applyBorder="1" applyAlignment="1">
      <alignment horizontal="center" vertical="center"/>
    </xf>
    <xf numFmtId="0" fontId="22" fillId="0" borderId="10" xfId="16" applyFont="1" applyBorder="1" applyAlignment="1">
      <alignment horizontal="center" vertical="center" shrinkToFit="1"/>
    </xf>
    <xf numFmtId="177" fontId="22" fillId="0" borderId="12" xfId="32" quotePrefix="1" applyNumberFormat="1" applyFont="1" applyBorder="1" applyAlignment="1">
      <alignment horizontal="center" vertical="center"/>
    </xf>
    <xf numFmtId="177" fontId="22" fillId="0" borderId="10" xfId="32" applyNumberFormat="1" applyFont="1" applyBorder="1" applyAlignment="1">
      <alignment horizontal="center" vertical="center"/>
    </xf>
    <xf numFmtId="177" fontId="22" fillId="0" borderId="12" xfId="0" applyNumberFormat="1" applyFont="1" applyBorder="1" applyAlignment="1">
      <alignment horizontal="center" vertical="center"/>
    </xf>
    <xf numFmtId="177" fontId="22" fillId="0" borderId="0" xfId="32" quotePrefix="1" applyNumberFormat="1" applyFont="1" applyBorder="1" applyAlignment="1">
      <alignment horizontal="center" vertical="center"/>
    </xf>
    <xf numFmtId="177" fontId="22" fillId="0" borderId="0" xfId="0" applyNumberFormat="1" applyFont="1" applyBorder="1" applyAlignment="1">
      <alignment horizontal="center" vertical="center"/>
    </xf>
    <xf numFmtId="0" fontId="14" fillId="0" borderId="40" xfId="0" applyFont="1" applyBorder="1" applyAlignment="1">
      <alignment horizontal="center" vertical="center" shrinkToFit="1"/>
    </xf>
    <xf numFmtId="0" fontId="0" fillId="0" borderId="6" xfId="0" applyBorder="1" applyAlignment="1">
      <alignment horizontal="center" vertical="center" shrinkToFit="1"/>
    </xf>
    <xf numFmtId="178" fontId="6" fillId="0" borderId="6" xfId="0" applyNumberFormat="1" applyFont="1" applyBorder="1" applyAlignment="1">
      <alignment horizontal="center" vertical="center"/>
    </xf>
    <xf numFmtId="177" fontId="6" fillId="0" borderId="6" xfId="0" applyNumberFormat="1" applyFont="1" applyBorder="1" applyAlignment="1">
      <alignment horizontal="center" vertical="center"/>
    </xf>
    <xf numFmtId="178" fontId="22" fillId="0" borderId="6" xfId="0" applyNumberFormat="1" applyFont="1" applyBorder="1" applyAlignment="1">
      <alignment horizontal="center" vertical="center"/>
    </xf>
    <xf numFmtId="178" fontId="6" fillId="0" borderId="14" xfId="0" applyNumberFormat="1" applyFont="1" applyBorder="1" applyAlignment="1">
      <alignment horizontal="center" vertical="center"/>
    </xf>
    <xf numFmtId="177" fontId="6" fillId="0" borderId="10" xfId="0" applyNumberFormat="1" applyFont="1" applyBorder="1" applyAlignment="1">
      <alignment horizontal="center" vertical="center"/>
    </xf>
    <xf numFmtId="178" fontId="22" fillId="0" borderId="10" xfId="0" applyNumberFormat="1" applyFont="1" applyBorder="1" applyAlignment="1">
      <alignment horizontal="center" vertical="center"/>
    </xf>
    <xf numFmtId="0" fontId="6" fillId="0" borderId="6" xfId="0" applyFont="1" applyBorder="1" applyAlignment="1">
      <alignment horizontal="center" vertical="center" shrinkToFit="1"/>
    </xf>
    <xf numFmtId="178" fontId="6" fillId="0" borderId="8" xfId="0" applyNumberFormat="1" applyFont="1" applyBorder="1" applyAlignment="1">
      <alignment horizontal="center" vertical="center"/>
    </xf>
    <xf numFmtId="177" fontId="22" fillId="0" borderId="6" xfId="32" quotePrefix="1" applyNumberFormat="1" applyFont="1" applyBorder="1" applyAlignment="1">
      <alignment horizontal="center" vertical="center"/>
    </xf>
    <xf numFmtId="0" fontId="6" fillId="0" borderId="14" xfId="0" applyFont="1" applyBorder="1" applyAlignment="1">
      <alignment horizontal="center" vertical="center" shrinkToFit="1"/>
    </xf>
    <xf numFmtId="177" fontId="22" fillId="0" borderId="14" xfId="16" applyNumberFormat="1" applyFont="1" applyBorder="1" applyAlignment="1">
      <alignment horizontal="center" vertical="center"/>
    </xf>
    <xf numFmtId="0" fontId="6" fillId="0" borderId="10" xfId="0" applyFont="1" applyBorder="1" applyAlignment="1">
      <alignment horizontal="center" vertical="center" shrinkToFit="1"/>
    </xf>
    <xf numFmtId="178" fontId="6" fillId="0" borderId="12" xfId="0" applyNumberFormat="1" applyFont="1" applyBorder="1" applyAlignment="1">
      <alignment horizontal="center" vertical="center"/>
    </xf>
    <xf numFmtId="177" fontId="22" fillId="0" borderId="10" xfId="16" applyNumberFormat="1" applyFont="1" applyBorder="1" applyAlignment="1">
      <alignment horizontal="center" vertical="center"/>
    </xf>
    <xf numFmtId="0" fontId="23" fillId="0" borderId="2" xfId="0" applyFont="1" applyBorder="1" applyAlignment="1">
      <alignment horizontal="center" vertical="center"/>
    </xf>
    <xf numFmtId="0" fontId="22" fillId="0" borderId="2" xfId="0" applyFont="1" applyBorder="1" applyAlignment="1">
      <alignment horizontal="center" vertical="center" shrinkToFit="1"/>
    </xf>
    <xf numFmtId="177" fontId="22" fillId="0" borderId="2" xfId="0" applyNumberFormat="1" applyFont="1" applyBorder="1" applyAlignment="1">
      <alignment horizontal="center" vertical="center"/>
    </xf>
    <xf numFmtId="0" fontId="0" fillId="0" borderId="0" xfId="0" applyBorder="1" applyAlignment="1">
      <alignment horizontal="center" vertical="center" shrinkToFit="1"/>
    </xf>
    <xf numFmtId="178" fontId="6" fillId="0" borderId="0" xfId="0" applyNumberFormat="1" applyFont="1" applyBorder="1" applyAlignment="1">
      <alignment horizontal="center" vertical="center"/>
    </xf>
    <xf numFmtId="0" fontId="19" fillId="2" borderId="0" xfId="0" applyFont="1" applyFill="1" applyAlignment="1">
      <alignment horizontal="center" vertical="center" wrapText="1"/>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176" fontId="21" fillId="0" borderId="40" xfId="16" applyNumberFormat="1" applyFont="1" applyBorder="1" applyAlignment="1">
      <alignment horizontal="center" vertical="center" shrinkToFit="1"/>
    </xf>
    <xf numFmtId="176" fontId="21" fillId="0" borderId="10" xfId="16" applyNumberFormat="1" applyFont="1" applyBorder="1" applyAlignment="1">
      <alignment horizontal="center" vertical="center" shrinkToFit="1"/>
    </xf>
    <xf numFmtId="0" fontId="14" fillId="0" borderId="32" xfId="0" applyFont="1" applyBorder="1" applyAlignment="1">
      <alignment horizontal="left" vertical="center" wrapText="1" indent="1"/>
    </xf>
    <xf numFmtId="0" fontId="14" fillId="0" borderId="30" xfId="0" applyFont="1" applyBorder="1" applyAlignment="1">
      <alignment horizontal="left" vertical="center" wrapText="1" indent="1"/>
    </xf>
    <xf numFmtId="0" fontId="14" fillId="0" borderId="33"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24" fillId="0" borderId="11" xfId="0" applyFont="1" applyBorder="1" applyAlignment="1">
      <alignment horizontal="center" vertical="center"/>
    </xf>
    <xf numFmtId="0" fontId="24" fillId="0" borderId="12" xfId="0" applyFont="1" applyBorder="1" applyAlignment="1">
      <alignment horizontal="center" vertical="center"/>
    </xf>
    <xf numFmtId="0" fontId="24" fillId="0" borderId="13" xfId="0" applyFont="1" applyBorder="1" applyAlignment="1">
      <alignment horizontal="center" vertical="center"/>
    </xf>
    <xf numFmtId="0" fontId="14" fillId="0" borderId="1" xfId="0" applyFont="1" applyBorder="1" applyAlignment="1">
      <alignment horizontal="left" vertical="center" wrapText="1" indent="1"/>
    </xf>
    <xf numFmtId="0" fontId="14" fillId="0" borderId="20" xfId="0" applyFont="1" applyBorder="1" applyAlignment="1">
      <alignment horizontal="left" vertical="center" wrapText="1" indent="1"/>
    </xf>
    <xf numFmtId="0" fontId="14" fillId="0" borderId="21" xfId="0" applyFont="1" applyBorder="1" applyAlignment="1">
      <alignment horizontal="left" vertical="center" wrapText="1" indent="1"/>
    </xf>
    <xf numFmtId="0" fontId="14" fillId="0" borderId="37" xfId="0" applyFont="1" applyBorder="1" applyAlignment="1">
      <alignment horizontal="center" vertical="center"/>
    </xf>
    <xf numFmtId="0" fontId="14" fillId="0" borderId="38" xfId="0" applyFont="1" applyBorder="1" applyAlignment="1">
      <alignment horizontal="center" vertical="center"/>
    </xf>
    <xf numFmtId="0" fontId="14" fillId="0" borderId="39" xfId="0" applyFont="1" applyBorder="1" applyAlignment="1">
      <alignment horizontal="center" vertical="center"/>
    </xf>
    <xf numFmtId="0" fontId="7" fillId="4" borderId="23" xfId="0" applyFont="1" applyFill="1" applyBorder="1" applyAlignment="1">
      <alignment horizontal="center" vertical="center"/>
    </xf>
    <xf numFmtId="0" fontId="7" fillId="4" borderId="25" xfId="0" applyFont="1" applyFill="1" applyBorder="1" applyAlignment="1">
      <alignment horizontal="center" vertical="center"/>
    </xf>
    <xf numFmtId="0" fontId="7" fillId="4" borderId="22" xfId="0" applyFont="1" applyFill="1" applyBorder="1" applyAlignment="1">
      <alignment horizontal="center" vertical="center"/>
    </xf>
    <xf numFmtId="0" fontId="7" fillId="4" borderId="24" xfId="0" applyFont="1" applyFill="1" applyBorder="1" applyAlignment="1">
      <alignment horizontal="center" vertical="center"/>
    </xf>
    <xf numFmtId="0" fontId="21" fillId="0" borderId="10" xfId="0" applyFont="1" applyBorder="1" applyAlignment="1">
      <alignment horizontal="center" vertical="center" shrinkToFit="1"/>
    </xf>
    <xf numFmtId="0" fontId="21" fillId="0" borderId="2" xfId="0" applyFont="1" applyBorder="1" applyAlignment="1">
      <alignment horizontal="center" vertical="center" shrinkToFit="1"/>
    </xf>
    <xf numFmtId="0" fontId="6" fillId="0" borderId="10" xfId="0" applyFont="1" applyBorder="1" applyAlignment="1">
      <alignment horizontal="left" vertical="center" wrapText="1" indent="1"/>
    </xf>
    <xf numFmtId="0" fontId="6" fillId="0" borderId="34" xfId="0" applyFont="1" applyBorder="1" applyAlignment="1">
      <alignment horizontal="left" vertical="center" wrapText="1" indent="1"/>
    </xf>
    <xf numFmtId="0" fontId="6" fillId="0" borderId="2" xfId="0" applyFont="1" applyBorder="1" applyAlignment="1">
      <alignment horizontal="left" vertical="center" wrapText="1" indent="1"/>
    </xf>
    <xf numFmtId="0" fontId="6" fillId="0" borderId="17" xfId="0" applyFont="1" applyBorder="1" applyAlignment="1">
      <alignment horizontal="left" vertical="center" wrapText="1" indent="1"/>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21" fillId="0" borderId="45" xfId="0" applyFont="1" applyBorder="1" applyAlignment="1">
      <alignment horizontal="center" vertical="center"/>
    </xf>
    <xf numFmtId="0" fontId="21" fillId="0" borderId="43" xfId="0" applyFont="1" applyBorder="1" applyAlignment="1">
      <alignment horizontal="center" vertical="center"/>
    </xf>
    <xf numFmtId="0" fontId="21" fillId="0" borderId="47" xfId="0" applyFont="1" applyBorder="1" applyAlignment="1">
      <alignment horizontal="center" vertical="center"/>
    </xf>
    <xf numFmtId="0" fontId="14" fillId="0" borderId="45" xfId="0" applyFont="1" applyBorder="1" applyAlignment="1">
      <alignment horizontal="left" vertical="center" wrapText="1" indent="1"/>
    </xf>
    <xf numFmtId="0" fontId="14" fillId="0" borderId="46" xfId="0" applyFont="1" applyBorder="1" applyAlignment="1">
      <alignment horizontal="left" vertical="center" wrapText="1" indent="1"/>
    </xf>
    <xf numFmtId="0" fontId="14" fillId="0" borderId="43" xfId="0" applyFont="1" applyBorder="1" applyAlignment="1">
      <alignment horizontal="left" vertical="center" wrapText="1" indent="1"/>
    </xf>
    <xf numFmtId="0" fontId="14" fillId="0" borderId="44" xfId="0" applyFont="1" applyBorder="1" applyAlignment="1">
      <alignment horizontal="left" vertical="center" wrapText="1" indent="1"/>
    </xf>
    <xf numFmtId="0" fontId="14" fillId="0" borderId="47" xfId="0" applyFont="1" applyBorder="1" applyAlignment="1">
      <alignment horizontal="left" vertical="center" wrapText="1" indent="1"/>
    </xf>
    <xf numFmtId="0" fontId="14" fillId="0" borderId="48" xfId="0" applyFont="1" applyBorder="1" applyAlignment="1">
      <alignment horizontal="left" vertical="center" wrapText="1" indent="1"/>
    </xf>
    <xf numFmtId="0" fontId="21" fillId="0" borderId="51"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9" xfId="0" applyFont="1" applyBorder="1" applyAlignment="1">
      <alignment horizontal="center" vertical="center" wrapText="1"/>
    </xf>
    <xf numFmtId="0" fontId="14" fillId="0" borderId="7"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5"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6" xfId="0" applyFont="1" applyBorder="1" applyAlignment="1">
      <alignment horizontal="left" vertical="center" wrapText="1" indent="1"/>
    </xf>
    <xf numFmtId="0" fontId="21" fillId="0" borderId="6" xfId="0" applyFont="1" applyBorder="1" applyAlignment="1">
      <alignment horizontal="center" vertical="center" wrapText="1"/>
    </xf>
    <xf numFmtId="0" fontId="14" fillId="0" borderId="14" xfId="0" applyFont="1" applyBorder="1">
      <alignment vertical="center"/>
    </xf>
    <xf numFmtId="0" fontId="14" fillId="0" borderId="10" xfId="0" applyFont="1" applyBorder="1">
      <alignment vertical="center"/>
    </xf>
    <xf numFmtId="0" fontId="19" fillId="2" borderId="0" xfId="0" applyFont="1" applyFill="1" applyAlignment="1">
      <alignment horizontal="center" vertical="center"/>
    </xf>
    <xf numFmtId="0" fontId="14" fillId="0" borderId="31" xfId="0" applyFont="1" applyBorder="1" applyAlignment="1">
      <alignment horizontal="left" vertical="center" wrapText="1" indent="1"/>
    </xf>
    <xf numFmtId="0" fontId="14" fillId="0" borderId="35" xfId="0" applyFont="1" applyBorder="1" applyAlignment="1">
      <alignment horizontal="left" vertical="center" wrapText="1" indent="1"/>
    </xf>
    <xf numFmtId="0" fontId="14" fillId="0" borderId="36" xfId="0" applyFont="1" applyBorder="1" applyAlignment="1">
      <alignment horizontal="left" vertical="center" wrapText="1" indent="1"/>
    </xf>
    <xf numFmtId="0" fontId="21" fillId="0" borderId="2" xfId="0" applyFont="1" applyBorder="1" applyAlignment="1">
      <alignment horizontal="center" vertical="center"/>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23" fillId="0" borderId="7" xfId="16" applyFont="1" applyBorder="1" applyAlignment="1">
      <alignment horizontal="center" vertical="center"/>
    </xf>
    <xf numFmtId="0" fontId="23" fillId="0" borderId="15" xfId="16" applyFont="1" applyBorder="1" applyAlignment="1">
      <alignment horizontal="center" vertical="center"/>
    </xf>
    <xf numFmtId="0" fontId="23" fillId="0" borderId="11" xfId="16" applyFont="1" applyBorder="1" applyAlignment="1">
      <alignment horizontal="center" vertical="center"/>
    </xf>
    <xf numFmtId="0" fontId="14" fillId="0" borderId="61" xfId="0" applyFont="1" applyBorder="1" applyAlignment="1">
      <alignment horizontal="left" vertical="center" wrapText="1" indent="1"/>
    </xf>
    <xf numFmtId="0" fontId="14" fillId="0" borderId="62" xfId="0" applyFont="1" applyBorder="1" applyAlignment="1">
      <alignment horizontal="left" vertical="center" wrapText="1" indent="1"/>
    </xf>
    <xf numFmtId="0" fontId="14" fillId="0" borderId="63" xfId="0" applyFont="1" applyBorder="1" applyAlignment="1">
      <alignment horizontal="left" vertical="center" wrapText="1" indent="1"/>
    </xf>
    <xf numFmtId="0" fontId="14" fillId="0" borderId="64" xfId="0" applyFont="1" applyBorder="1" applyAlignment="1">
      <alignment horizontal="left" vertical="center" wrapText="1" indent="1"/>
    </xf>
    <xf numFmtId="0" fontId="14" fillId="0" borderId="65" xfId="0" applyFont="1" applyBorder="1" applyAlignment="1">
      <alignment horizontal="left" vertical="center" wrapText="1" indent="1"/>
    </xf>
    <xf numFmtId="0" fontId="14" fillId="0" borderId="66" xfId="0" applyFont="1" applyBorder="1" applyAlignment="1">
      <alignment horizontal="left" vertical="center" wrapText="1" indent="1"/>
    </xf>
    <xf numFmtId="0" fontId="14" fillId="0" borderId="67" xfId="0" applyFont="1" applyBorder="1" applyAlignment="1">
      <alignment horizontal="left" vertical="center" wrapText="1" indent="1"/>
    </xf>
    <xf numFmtId="0" fontId="14" fillId="0" borderId="68" xfId="0" applyFont="1" applyBorder="1" applyAlignment="1">
      <alignment horizontal="left" vertical="center" wrapText="1" indent="1"/>
    </xf>
    <xf numFmtId="0" fontId="14" fillId="0" borderId="69" xfId="0" applyFont="1" applyBorder="1" applyAlignment="1">
      <alignment horizontal="left" vertical="center" wrapText="1" indent="1"/>
    </xf>
    <xf numFmtId="0" fontId="24" fillId="0" borderId="1" xfId="16" applyFont="1" applyBorder="1" applyAlignment="1">
      <alignment horizontal="left" vertical="center" indent="1"/>
    </xf>
    <xf numFmtId="0" fontId="24" fillId="0" borderId="20" xfId="16" applyFont="1" applyBorder="1" applyAlignment="1">
      <alignment horizontal="left" vertical="center" indent="1"/>
    </xf>
    <xf numFmtId="0" fontId="24" fillId="0" borderId="21" xfId="16" applyFont="1" applyBorder="1" applyAlignment="1">
      <alignment horizontal="left" vertical="center" indent="1"/>
    </xf>
    <xf numFmtId="0" fontId="14" fillId="0" borderId="1"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28" xfId="0" applyFont="1" applyBorder="1" applyAlignment="1">
      <alignment horizontal="center" vertical="center"/>
    </xf>
    <xf numFmtId="0" fontId="14" fillId="0" borderId="41" xfId="0" applyFont="1" applyBorder="1" applyAlignment="1">
      <alignment horizontal="center" vertical="center"/>
    </xf>
    <xf numFmtId="0" fontId="14" fillId="0" borderId="42" xfId="0" applyFont="1" applyBorder="1" applyAlignment="1">
      <alignment horizontal="center" vertical="center"/>
    </xf>
    <xf numFmtId="0" fontId="21" fillId="0" borderId="14" xfId="0" applyFont="1" applyBorder="1" applyAlignment="1">
      <alignment horizontal="center" vertical="center" wrapText="1"/>
    </xf>
    <xf numFmtId="0" fontId="21" fillId="0" borderId="14" xfId="0" applyFont="1" applyBorder="1" applyAlignment="1">
      <alignment horizontal="center" vertical="center"/>
    </xf>
    <xf numFmtId="0" fontId="21" fillId="0" borderId="10" xfId="0" applyFont="1" applyBorder="1" applyAlignment="1">
      <alignment horizontal="center" vertical="center"/>
    </xf>
    <xf numFmtId="0" fontId="6" fillId="0" borderId="15" xfId="0" applyFont="1" applyBorder="1" applyAlignment="1">
      <alignment horizontal="left" vertical="center" wrapText="1" indent="1"/>
    </xf>
    <xf numFmtId="0" fontId="6" fillId="0" borderId="0" xfId="0" applyFont="1" applyBorder="1" applyAlignment="1">
      <alignment horizontal="left" vertical="center" wrapText="1" indent="1"/>
    </xf>
    <xf numFmtId="0" fontId="6" fillId="0" borderId="16" xfId="0" applyFont="1" applyBorder="1" applyAlignment="1">
      <alignment horizontal="left" vertical="center" wrapText="1" indent="1"/>
    </xf>
    <xf numFmtId="0" fontId="6" fillId="0" borderId="11"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13" xfId="0" applyFont="1" applyBorder="1" applyAlignment="1">
      <alignment horizontal="left" vertical="center" wrapText="1" indent="1"/>
    </xf>
    <xf numFmtId="0" fontId="21" fillId="0" borderId="2" xfId="0" applyFont="1" applyBorder="1" applyAlignment="1">
      <alignment horizontal="center" vertical="center" wrapText="1" shrinkToFit="1"/>
    </xf>
    <xf numFmtId="0" fontId="22" fillId="0" borderId="20" xfId="0" applyFont="1" applyBorder="1" applyAlignment="1">
      <alignment horizontal="left" vertical="center" wrapText="1" indent="1"/>
    </xf>
    <xf numFmtId="0" fontId="22" fillId="0" borderId="21" xfId="0" applyFont="1" applyBorder="1" applyAlignment="1">
      <alignment horizontal="left" vertical="center" wrapText="1" indent="1"/>
    </xf>
    <xf numFmtId="0" fontId="21" fillId="0" borderId="40" xfId="0" applyFont="1" applyBorder="1" applyAlignment="1">
      <alignment horizontal="center" vertical="center"/>
    </xf>
    <xf numFmtId="0" fontId="6" fillId="0" borderId="50" xfId="0" applyFont="1" applyBorder="1" applyAlignment="1">
      <alignment horizontal="left" vertical="center" wrapText="1" indent="1"/>
    </xf>
    <xf numFmtId="0" fontId="6" fillId="0" borderId="40" xfId="0" applyFont="1" applyBorder="1" applyAlignment="1">
      <alignment horizontal="left" vertical="center" wrapText="1" indent="1"/>
    </xf>
    <xf numFmtId="0" fontId="6" fillId="0" borderId="70" xfId="0" applyFont="1" applyBorder="1" applyAlignment="1">
      <alignment horizontal="left" vertical="center" wrapText="1" indent="1"/>
    </xf>
    <xf numFmtId="0" fontId="6" fillId="0" borderId="18" xfId="0" applyFont="1" applyBorder="1" applyAlignment="1">
      <alignment horizontal="left" vertical="center" wrapText="1" indent="1"/>
    </xf>
    <xf numFmtId="0" fontId="6" fillId="0" borderId="14" xfId="0" applyFont="1" applyBorder="1" applyAlignment="1">
      <alignment horizontal="left" vertical="center" wrapText="1" indent="1"/>
    </xf>
    <xf numFmtId="0" fontId="6" fillId="0" borderId="49" xfId="0" applyFont="1" applyBorder="1" applyAlignment="1">
      <alignment horizontal="left" vertical="center" wrapText="1" indent="1"/>
    </xf>
    <xf numFmtId="0" fontId="6" fillId="0" borderId="19" xfId="0" applyFont="1" applyBorder="1" applyAlignment="1">
      <alignment horizontal="left" vertical="center" wrapText="1" indent="1"/>
    </xf>
    <xf numFmtId="0" fontId="7" fillId="0" borderId="6" xfId="0" applyFont="1" applyBorder="1" applyAlignment="1">
      <alignment horizontal="center" vertical="center"/>
    </xf>
    <xf numFmtId="0" fontId="7" fillId="0" borderId="10" xfId="0" applyFont="1" applyBorder="1" applyAlignment="1">
      <alignment horizontal="center" vertical="center"/>
    </xf>
    <xf numFmtId="0" fontId="0" fillId="0" borderId="7" xfId="0" applyBorder="1" applyAlignment="1">
      <alignment horizontal="left" vertical="center" indent="1"/>
    </xf>
    <xf numFmtId="0" fontId="0" fillId="0" borderId="8" xfId="0" applyBorder="1" applyAlignment="1">
      <alignment horizontal="left" vertical="center" indent="1"/>
    </xf>
    <xf numFmtId="0" fontId="0" fillId="0" borderId="9" xfId="0" applyBorder="1" applyAlignment="1">
      <alignment horizontal="left" vertical="center" indent="1"/>
    </xf>
    <xf numFmtId="0" fontId="0" fillId="0" borderId="11" xfId="0" applyBorder="1" applyAlignment="1">
      <alignment horizontal="left" vertical="center" indent="1"/>
    </xf>
    <xf numFmtId="0" fontId="0" fillId="0" borderId="12" xfId="0" applyBorder="1" applyAlignment="1">
      <alignment horizontal="left" vertical="center" indent="1"/>
    </xf>
    <xf numFmtId="0" fontId="0" fillId="0" borderId="13" xfId="0" applyBorder="1" applyAlignment="1">
      <alignment horizontal="left" vertical="center" indent="1"/>
    </xf>
    <xf numFmtId="0" fontId="7" fillId="0" borderId="6"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0" xfId="0" applyFont="1" applyBorder="1" applyAlignment="1">
      <alignment horizontal="center" vertical="center" wrapText="1"/>
    </xf>
    <xf numFmtId="0" fontId="6" fillId="0" borderId="1" xfId="0" applyFont="1" applyBorder="1" applyAlignment="1">
      <alignment horizontal="left" vertical="center" wrapText="1" indent="1" shrinkToFit="1"/>
    </xf>
    <xf numFmtId="0" fontId="6" fillId="0" borderId="20" xfId="0" applyFont="1" applyBorder="1" applyAlignment="1">
      <alignment horizontal="left" vertical="center" wrapText="1" indent="1" shrinkToFit="1"/>
    </xf>
    <xf numFmtId="0" fontId="6" fillId="0" borderId="21" xfId="0" applyFont="1" applyBorder="1" applyAlignment="1">
      <alignment horizontal="left" vertical="center" wrapText="1" indent="1" shrinkToFit="1"/>
    </xf>
  </cellXfs>
  <cellStyles count="63">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1D97BCCA-FE9E-474A-9293-09F35071B6D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5376FD9C-7C4C-4E12-A862-65976163145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2939F24C-D744-470A-B45A-AE49AA8ABE3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48BA94A4-A6E2-4AFD-BBEB-8BDF6F9EB44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5094D57C-8247-4D1E-8CDF-C7B41207D7A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8217F633-74B8-46CA-9D60-79F0CF91F5B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8" name="Picture 1">
          <a:extLst>
            <a:ext uri="{FF2B5EF4-FFF2-40B4-BE49-F238E27FC236}">
              <a16:creationId xmlns:a16="http://schemas.microsoft.com/office/drawing/2014/main" id="{F4581A4C-1233-4E37-B09C-52F656C2D7EC}"/>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C6745915-EB4E-4E6D-9CE5-B6624D47699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2B9296DA-2F3F-439C-9631-59ACD19BDB5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FA75E28-E516-4063-B5F0-9F11332E11A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90B6686-70E7-4463-B634-08F5C9838EC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CA2276C-50A9-4BC3-A152-9CD06377D8F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92CC72F6-4C4E-451A-9808-0B1F7BC3F0A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533400</xdr:colOff>
      <xdr:row>5</xdr:row>
      <xdr:rowOff>38100</xdr:rowOff>
    </xdr:from>
    <xdr:to>
      <xdr:col>12</xdr:col>
      <xdr:colOff>28811</xdr:colOff>
      <xdr:row>6</xdr:row>
      <xdr:rowOff>200025</xdr:rowOff>
    </xdr:to>
    <xdr:pic>
      <xdr:nvPicPr>
        <xdr:cNvPr id="9" name="Picture 1">
          <a:extLst>
            <a:ext uri="{FF2B5EF4-FFF2-40B4-BE49-F238E27FC236}">
              <a16:creationId xmlns:a16="http://schemas.microsoft.com/office/drawing/2014/main" id="{B355C833-706A-490A-A53E-81947ED556D4}"/>
            </a:ext>
          </a:extLst>
        </xdr:cNvPr>
        <xdr:cNvPicPr>
          <a:picLocks noChangeAspect="1"/>
        </xdr:cNvPicPr>
      </xdr:nvPicPr>
      <xdr:blipFill>
        <a:blip xmlns:r="http://schemas.openxmlformats.org/officeDocument/2006/relationships" r:embed="rId1"/>
        <a:stretch>
          <a:fillRect/>
        </a:stretch>
      </xdr:blipFill>
      <xdr:spPr>
        <a:xfrm>
          <a:off x="6191250" y="1028700"/>
          <a:ext cx="2705336"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4B50E7C5-1BAB-402E-A7C2-B13C25C13A8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9FE558C-780C-410D-9F4F-49373EA19C11}"/>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C0CD59B-E1F4-4198-9475-7B4ACEDCBE6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0034CD-2D6F-4E79-B021-1E93570E17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68B8ACE-3873-4DCB-91ED-4CDF21F0F6D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F6DA53A4-9B9A-4EAC-9F07-053B86D69BF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9" name="Picture 1">
          <a:extLst>
            <a:ext uri="{FF2B5EF4-FFF2-40B4-BE49-F238E27FC236}">
              <a16:creationId xmlns:a16="http://schemas.microsoft.com/office/drawing/2014/main" id="{0C5A19B3-A282-4A7C-A22F-0FD88335B591}"/>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95BA6-BB90-467D-A83E-2B906E173473}">
  <sheetPr>
    <pageSetUpPr fitToPage="1"/>
  </sheetPr>
  <dimension ref="A1:L368"/>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24" t="s">
        <v>47</v>
      </c>
      <c r="B1" s="125"/>
      <c r="C1" s="125"/>
      <c r="D1" s="125"/>
      <c r="E1" s="125"/>
      <c r="F1" s="125"/>
      <c r="G1" s="125"/>
      <c r="H1" s="125"/>
      <c r="I1" s="125"/>
      <c r="J1" s="125"/>
      <c r="K1" s="125"/>
      <c r="L1" s="125"/>
    </row>
    <row r="2" spans="1:12" ht="15.75" customHeight="1">
      <c r="A2" s="125"/>
      <c r="B2" s="125"/>
      <c r="C2" s="125"/>
      <c r="D2" s="125"/>
      <c r="E2" s="125"/>
      <c r="F2" s="125"/>
      <c r="G2" s="125"/>
      <c r="H2" s="125"/>
      <c r="I2" s="125"/>
      <c r="J2" s="125"/>
      <c r="K2" s="125"/>
      <c r="L2" s="125"/>
    </row>
    <row r="3" spans="1:12" ht="15.75" customHeight="1">
      <c r="A3" s="125"/>
      <c r="B3" s="125"/>
      <c r="C3" s="125"/>
      <c r="D3" s="125"/>
      <c r="E3" s="125"/>
      <c r="F3" s="125"/>
      <c r="G3" s="125"/>
      <c r="H3" s="125"/>
      <c r="I3" s="125"/>
      <c r="J3" s="125"/>
      <c r="K3" s="125"/>
      <c r="L3" s="125"/>
    </row>
    <row r="4" spans="1:12" ht="13.5" customHeight="1">
      <c r="B4" s="4"/>
      <c r="D4" s="4"/>
      <c r="E4"/>
      <c r="F4"/>
      <c r="G4"/>
    </row>
    <row r="5" spans="1:12" ht="17.25" customHeight="1">
      <c r="A5" s="126" t="s">
        <v>8</v>
      </c>
      <c r="B5" s="126"/>
      <c r="C5" s="8"/>
      <c r="E5" s="2"/>
      <c r="G5" s="4"/>
    </row>
    <row r="6" spans="1:12" ht="17.25" customHeight="1">
      <c r="A6" s="63" t="s">
        <v>9</v>
      </c>
      <c r="B6" s="35"/>
      <c r="C6" s="8"/>
      <c r="E6" s="2"/>
      <c r="G6" s="4"/>
    </row>
    <row r="7" spans="1:12" ht="17.25" customHeight="1">
      <c r="A7" s="63" t="s">
        <v>10</v>
      </c>
      <c r="B7" s="36"/>
      <c r="D7" s="2" t="s">
        <v>5</v>
      </c>
    </row>
    <row r="8" spans="1:12" ht="17.25" customHeight="1" thickBot="1">
      <c r="A8" s="9"/>
    </row>
    <row r="9" spans="1:12" ht="30" customHeight="1" thickBot="1">
      <c r="A9" s="11" t="s">
        <v>0</v>
      </c>
      <c r="B9" s="13" t="s">
        <v>4</v>
      </c>
      <c r="C9" s="12" t="s">
        <v>1</v>
      </c>
      <c r="D9" s="13" t="s">
        <v>6</v>
      </c>
      <c r="E9" s="13" t="s">
        <v>7</v>
      </c>
      <c r="F9" s="13" t="s">
        <v>2</v>
      </c>
      <c r="G9" s="127" t="s">
        <v>3</v>
      </c>
      <c r="H9" s="127"/>
      <c r="I9" s="127"/>
      <c r="J9" s="127"/>
      <c r="K9" s="127"/>
      <c r="L9" s="128"/>
    </row>
    <row r="10" spans="1:12" s="2" customFormat="1" ht="20.100000000000001" customHeight="1">
      <c r="A10" s="148" t="s">
        <v>25</v>
      </c>
      <c r="B10" s="129" t="s">
        <v>42</v>
      </c>
      <c r="C10" s="89" t="s">
        <v>11</v>
      </c>
      <c r="D10" s="90">
        <f t="shared" ref="D10:D20" si="0">E10*0.65</f>
        <v>33.800000000000004</v>
      </c>
      <c r="E10" s="54">
        <v>52</v>
      </c>
      <c r="F10" s="55">
        <f t="shared" ref="F10:F36" si="1">($B$6*D10)+($B$7*E10)</f>
        <v>0</v>
      </c>
      <c r="G10" s="131" t="s">
        <v>35</v>
      </c>
      <c r="H10" s="132"/>
      <c r="I10" s="132"/>
      <c r="J10" s="132"/>
      <c r="K10" s="132"/>
      <c r="L10" s="133"/>
    </row>
    <row r="11" spans="1:12" s="2" customFormat="1" ht="20.100000000000001" customHeight="1">
      <c r="A11" s="146"/>
      <c r="B11" s="130"/>
      <c r="C11" s="61" t="s">
        <v>43</v>
      </c>
      <c r="D11" s="28">
        <f t="shared" si="0"/>
        <v>1.9500000000000002</v>
      </c>
      <c r="E11" s="49">
        <v>3</v>
      </c>
      <c r="F11" s="14">
        <f t="shared" si="1"/>
        <v>0</v>
      </c>
      <c r="G11" s="134"/>
      <c r="H11" s="135"/>
      <c r="I11" s="135"/>
      <c r="J11" s="135"/>
      <c r="K11" s="135"/>
      <c r="L11" s="136"/>
    </row>
    <row r="12" spans="1:12" s="2" customFormat="1" ht="20.100000000000001" customHeight="1">
      <c r="A12" s="146"/>
      <c r="B12" s="168" t="s">
        <v>52</v>
      </c>
      <c r="C12" s="73" t="s">
        <v>48</v>
      </c>
      <c r="D12" s="24">
        <f t="shared" si="0"/>
        <v>5.2</v>
      </c>
      <c r="E12" s="74">
        <v>8</v>
      </c>
      <c r="F12" s="24">
        <f t="shared" si="1"/>
        <v>0</v>
      </c>
      <c r="G12" s="171" t="s">
        <v>91</v>
      </c>
      <c r="H12" s="172"/>
      <c r="I12" s="172"/>
      <c r="J12" s="172"/>
      <c r="K12" s="172"/>
      <c r="L12" s="173"/>
    </row>
    <row r="13" spans="1:12" s="2" customFormat="1" ht="20.100000000000001" customHeight="1">
      <c r="A13" s="146"/>
      <c r="B13" s="169"/>
      <c r="C13" s="75" t="s">
        <v>24</v>
      </c>
      <c r="D13" s="25">
        <f t="shared" si="0"/>
        <v>1.3</v>
      </c>
      <c r="E13" s="25">
        <v>2</v>
      </c>
      <c r="F13" s="25">
        <f t="shared" si="1"/>
        <v>0</v>
      </c>
      <c r="G13" s="174"/>
      <c r="H13" s="175"/>
      <c r="I13" s="175"/>
      <c r="J13" s="175"/>
      <c r="K13" s="175"/>
      <c r="L13" s="176"/>
    </row>
    <row r="14" spans="1:12" s="2" customFormat="1" ht="20.100000000000001" customHeight="1">
      <c r="A14" s="146"/>
      <c r="B14" s="169"/>
      <c r="C14" s="75" t="s">
        <v>16</v>
      </c>
      <c r="D14" s="25">
        <f t="shared" si="0"/>
        <v>0.32500000000000001</v>
      </c>
      <c r="E14" s="25">
        <v>0.5</v>
      </c>
      <c r="F14" s="25">
        <f t="shared" si="1"/>
        <v>0</v>
      </c>
      <c r="G14" s="174"/>
      <c r="H14" s="175"/>
      <c r="I14" s="175"/>
      <c r="J14" s="175"/>
      <c r="K14" s="175"/>
      <c r="L14" s="176"/>
    </row>
    <row r="15" spans="1:12" s="2" customFormat="1" ht="20.100000000000001" customHeight="1">
      <c r="A15" s="146"/>
      <c r="B15" s="169"/>
      <c r="C15" s="75" t="s">
        <v>49</v>
      </c>
      <c r="D15" s="25">
        <f t="shared" si="0"/>
        <v>1.9500000000000002</v>
      </c>
      <c r="E15" s="25">
        <v>3</v>
      </c>
      <c r="F15" s="25">
        <f t="shared" si="1"/>
        <v>0</v>
      </c>
      <c r="G15" s="174"/>
      <c r="H15" s="175"/>
      <c r="I15" s="175"/>
      <c r="J15" s="175"/>
      <c r="K15" s="175"/>
      <c r="L15" s="176"/>
    </row>
    <row r="16" spans="1:12" s="2" customFormat="1" ht="20.100000000000001" customHeight="1">
      <c r="A16" s="146"/>
      <c r="B16" s="169"/>
      <c r="C16" s="75" t="s">
        <v>50</v>
      </c>
      <c r="D16" s="25">
        <f t="shared" si="0"/>
        <v>0.65</v>
      </c>
      <c r="E16" s="25">
        <v>1</v>
      </c>
      <c r="F16" s="25">
        <f t="shared" si="1"/>
        <v>0</v>
      </c>
      <c r="G16" s="174"/>
      <c r="H16" s="175"/>
      <c r="I16" s="175"/>
      <c r="J16" s="175"/>
      <c r="K16" s="175"/>
      <c r="L16" s="176"/>
    </row>
    <row r="17" spans="1:12" s="2" customFormat="1" ht="20.100000000000001" customHeight="1">
      <c r="A17" s="146"/>
      <c r="B17" s="170"/>
      <c r="C17" s="40" t="s">
        <v>51</v>
      </c>
      <c r="D17" s="14">
        <f t="shared" si="0"/>
        <v>0.32500000000000001</v>
      </c>
      <c r="E17" s="14">
        <v>0.5</v>
      </c>
      <c r="F17" s="14">
        <f t="shared" si="1"/>
        <v>0</v>
      </c>
      <c r="G17" s="134"/>
      <c r="H17" s="135"/>
      <c r="I17" s="135"/>
      <c r="J17" s="135"/>
      <c r="K17" s="135"/>
      <c r="L17" s="136"/>
    </row>
    <row r="18" spans="1:12" s="2" customFormat="1" ht="20.100000000000001" customHeight="1">
      <c r="A18" s="146"/>
      <c r="B18" s="177" t="s">
        <v>54</v>
      </c>
      <c r="C18" s="76" t="s">
        <v>34</v>
      </c>
      <c r="D18" s="77">
        <f t="shared" si="0"/>
        <v>26</v>
      </c>
      <c r="E18" s="78">
        <v>40</v>
      </c>
      <c r="F18" s="29">
        <f t="shared" si="1"/>
        <v>0</v>
      </c>
      <c r="G18" s="171" t="s">
        <v>92</v>
      </c>
      <c r="H18" s="172"/>
      <c r="I18" s="172"/>
      <c r="J18" s="172"/>
      <c r="K18" s="172"/>
      <c r="L18" s="173"/>
    </row>
    <row r="19" spans="1:12" s="2" customFormat="1" ht="20.100000000000001" customHeight="1">
      <c r="A19" s="146"/>
      <c r="B19" s="178"/>
      <c r="C19" s="79" t="s">
        <v>15</v>
      </c>
      <c r="D19" s="80">
        <f t="shared" si="0"/>
        <v>3.25</v>
      </c>
      <c r="E19" s="81">
        <v>5</v>
      </c>
      <c r="F19" s="30">
        <f t="shared" si="1"/>
        <v>0</v>
      </c>
      <c r="G19" s="174"/>
      <c r="H19" s="175"/>
      <c r="I19" s="175"/>
      <c r="J19" s="175"/>
      <c r="K19" s="175"/>
      <c r="L19" s="176"/>
    </row>
    <row r="20" spans="1:12" s="2" customFormat="1" ht="20.100000000000001" customHeight="1">
      <c r="A20" s="146"/>
      <c r="B20" s="178"/>
      <c r="C20" s="79" t="s">
        <v>53</v>
      </c>
      <c r="D20" s="80">
        <f t="shared" si="0"/>
        <v>0.65</v>
      </c>
      <c r="E20" s="81">
        <v>1</v>
      </c>
      <c r="F20" s="30">
        <f t="shared" si="1"/>
        <v>0</v>
      </c>
      <c r="G20" s="174"/>
      <c r="H20" s="175"/>
      <c r="I20" s="175"/>
      <c r="J20" s="175"/>
      <c r="K20" s="175"/>
      <c r="L20" s="176"/>
    </row>
    <row r="21" spans="1:12" s="2" customFormat="1" ht="20.100000000000001" customHeight="1">
      <c r="A21" s="146"/>
      <c r="B21" s="178"/>
      <c r="C21" s="79" t="s">
        <v>21</v>
      </c>
      <c r="D21" s="80">
        <v>0.1</v>
      </c>
      <c r="E21" s="81">
        <v>0.1</v>
      </c>
      <c r="F21" s="30">
        <f t="shared" si="1"/>
        <v>0</v>
      </c>
      <c r="G21" s="174"/>
      <c r="H21" s="175"/>
      <c r="I21" s="175"/>
      <c r="J21" s="175"/>
      <c r="K21" s="175"/>
      <c r="L21" s="176"/>
    </row>
    <row r="22" spans="1:12" s="2" customFormat="1" ht="20.100000000000001" customHeight="1">
      <c r="A22" s="146"/>
      <c r="B22" s="179"/>
      <c r="C22" s="82" t="s">
        <v>20</v>
      </c>
      <c r="D22" s="83">
        <f t="shared" ref="D22:D25" si="2">E22*0.65</f>
        <v>1.3</v>
      </c>
      <c r="E22" s="84">
        <v>2</v>
      </c>
      <c r="F22" s="31">
        <f t="shared" si="1"/>
        <v>0</v>
      </c>
      <c r="G22" s="134"/>
      <c r="H22" s="135"/>
      <c r="I22" s="135"/>
      <c r="J22" s="135"/>
      <c r="K22" s="135"/>
      <c r="L22" s="136"/>
    </row>
    <row r="23" spans="1:12" s="2" customFormat="1" ht="20.100000000000001" customHeight="1">
      <c r="A23" s="146"/>
      <c r="B23" s="150" t="s">
        <v>55</v>
      </c>
      <c r="C23" s="59" t="s">
        <v>56</v>
      </c>
      <c r="D23" s="15">
        <f t="shared" si="2"/>
        <v>3.25</v>
      </c>
      <c r="E23" s="60">
        <v>5</v>
      </c>
      <c r="F23" s="25">
        <f t="shared" si="1"/>
        <v>0</v>
      </c>
      <c r="G23" s="152" t="s">
        <v>57</v>
      </c>
      <c r="H23" s="152"/>
      <c r="I23" s="152"/>
      <c r="J23" s="152"/>
      <c r="K23" s="152"/>
      <c r="L23" s="153"/>
    </row>
    <row r="24" spans="1:12" s="2" customFormat="1" ht="20.100000000000001" customHeight="1">
      <c r="A24" s="146"/>
      <c r="B24" s="151"/>
      <c r="C24" s="59" t="s">
        <v>17</v>
      </c>
      <c r="D24" s="15">
        <f t="shared" si="2"/>
        <v>0.32500000000000001</v>
      </c>
      <c r="E24" s="60">
        <v>0.5</v>
      </c>
      <c r="F24" s="25">
        <f t="shared" si="1"/>
        <v>0</v>
      </c>
      <c r="G24" s="154"/>
      <c r="H24" s="154"/>
      <c r="I24" s="154"/>
      <c r="J24" s="154"/>
      <c r="K24" s="154"/>
      <c r="L24" s="155"/>
    </row>
    <row r="25" spans="1:12" s="2" customFormat="1" ht="20.100000000000001" customHeight="1">
      <c r="A25" s="146"/>
      <c r="B25" s="151"/>
      <c r="C25" s="59" t="s">
        <v>18</v>
      </c>
      <c r="D25" s="15">
        <f t="shared" si="2"/>
        <v>0.32500000000000001</v>
      </c>
      <c r="E25" s="60">
        <v>0.5</v>
      </c>
      <c r="F25" s="25">
        <f t="shared" si="1"/>
        <v>0</v>
      </c>
      <c r="G25" s="154"/>
      <c r="H25" s="154"/>
      <c r="I25" s="154"/>
      <c r="J25" s="154"/>
      <c r="K25" s="154"/>
      <c r="L25" s="155"/>
    </row>
    <row r="26" spans="1:12" s="2" customFormat="1" ht="20.100000000000001" customHeight="1">
      <c r="A26" s="146"/>
      <c r="B26" s="151"/>
      <c r="C26" s="59" t="s">
        <v>12</v>
      </c>
      <c r="D26" s="15">
        <v>0.1</v>
      </c>
      <c r="E26" s="60">
        <v>0.5</v>
      </c>
      <c r="F26" s="25">
        <f t="shared" si="1"/>
        <v>0</v>
      </c>
      <c r="G26" s="154"/>
      <c r="H26" s="154"/>
      <c r="I26" s="154"/>
      <c r="J26" s="154"/>
      <c r="K26" s="154"/>
      <c r="L26" s="155"/>
    </row>
    <row r="27" spans="1:12" s="2" customFormat="1" ht="20.100000000000001" customHeight="1">
      <c r="A27" s="146"/>
      <c r="B27" s="151"/>
      <c r="C27" s="59" t="s">
        <v>20</v>
      </c>
      <c r="D27" s="15">
        <v>0.1</v>
      </c>
      <c r="E27" s="60">
        <v>2</v>
      </c>
      <c r="F27" s="25">
        <f t="shared" si="1"/>
        <v>0</v>
      </c>
      <c r="G27" s="154"/>
      <c r="H27" s="154"/>
      <c r="I27" s="154"/>
      <c r="J27" s="154"/>
      <c r="K27" s="154"/>
      <c r="L27" s="155"/>
    </row>
    <row r="28" spans="1:12" s="2" customFormat="1" ht="20.100000000000001" customHeight="1">
      <c r="A28" s="146"/>
      <c r="B28" s="151"/>
      <c r="C28" s="45" t="s">
        <v>21</v>
      </c>
      <c r="D28" s="26">
        <f t="shared" ref="D28" si="3">E28*0.65</f>
        <v>6.5000000000000002E-2</v>
      </c>
      <c r="E28" s="43">
        <v>0.1</v>
      </c>
      <c r="F28" s="14">
        <f t="shared" si="1"/>
        <v>0</v>
      </c>
      <c r="G28" s="154"/>
      <c r="H28" s="154"/>
      <c r="I28" s="154"/>
      <c r="J28" s="154"/>
      <c r="K28" s="154"/>
      <c r="L28" s="155"/>
    </row>
    <row r="29" spans="1:12" s="2" customFormat="1" ht="39.950000000000003" customHeight="1">
      <c r="A29" s="149"/>
      <c r="B29" s="48" t="s">
        <v>32</v>
      </c>
      <c r="C29" s="16" t="s">
        <v>33</v>
      </c>
      <c r="D29" s="17">
        <v>14</v>
      </c>
      <c r="E29" s="18">
        <v>20</v>
      </c>
      <c r="F29" s="27">
        <f t="shared" si="1"/>
        <v>0</v>
      </c>
      <c r="G29" s="156" t="s">
        <v>36</v>
      </c>
      <c r="H29" s="157"/>
      <c r="I29" s="157"/>
      <c r="J29" s="157"/>
      <c r="K29" s="157"/>
      <c r="L29" s="158"/>
    </row>
    <row r="30" spans="1:12" s="2" customFormat="1" ht="24.95" customHeight="1">
      <c r="A30" s="146" t="s">
        <v>26</v>
      </c>
      <c r="B30" s="159" t="s">
        <v>58</v>
      </c>
      <c r="C30" s="46" t="s">
        <v>41</v>
      </c>
      <c r="D30" s="38">
        <f t="shared" ref="D30:D36" si="4">E30*0.65</f>
        <v>13</v>
      </c>
      <c r="E30" s="24">
        <v>20</v>
      </c>
      <c r="F30" s="38">
        <f t="shared" si="1"/>
        <v>0</v>
      </c>
      <c r="G30" s="162" t="s">
        <v>93</v>
      </c>
      <c r="H30" s="162"/>
      <c r="I30" s="162"/>
      <c r="J30" s="162"/>
      <c r="K30" s="162"/>
      <c r="L30" s="163"/>
    </row>
    <row r="31" spans="1:12" s="2" customFormat="1" ht="24.95" customHeight="1">
      <c r="A31" s="146"/>
      <c r="B31" s="160"/>
      <c r="C31" s="39" t="s">
        <v>59</v>
      </c>
      <c r="D31" s="57">
        <f t="shared" si="4"/>
        <v>13</v>
      </c>
      <c r="E31" s="25">
        <v>20</v>
      </c>
      <c r="F31" s="57">
        <f t="shared" si="1"/>
        <v>0</v>
      </c>
      <c r="G31" s="164"/>
      <c r="H31" s="164"/>
      <c r="I31" s="164"/>
      <c r="J31" s="164"/>
      <c r="K31" s="164"/>
      <c r="L31" s="165"/>
    </row>
    <row r="32" spans="1:12" s="2" customFormat="1" ht="24.95" customHeight="1">
      <c r="A32" s="146"/>
      <c r="B32" s="160"/>
      <c r="C32" s="39" t="s">
        <v>21</v>
      </c>
      <c r="D32" s="57">
        <f t="shared" si="4"/>
        <v>6.5000000000000002E-2</v>
      </c>
      <c r="E32" s="25">
        <v>0.1</v>
      </c>
      <c r="F32" s="57">
        <f t="shared" si="1"/>
        <v>0</v>
      </c>
      <c r="G32" s="164"/>
      <c r="H32" s="164"/>
      <c r="I32" s="164"/>
      <c r="J32" s="164"/>
      <c r="K32" s="164"/>
      <c r="L32" s="165"/>
    </row>
    <row r="33" spans="1:12" s="2" customFormat="1" ht="24.95" customHeight="1">
      <c r="A33" s="146"/>
      <c r="B33" s="161"/>
      <c r="C33" s="40" t="s">
        <v>60</v>
      </c>
      <c r="D33" s="41">
        <f t="shared" si="4"/>
        <v>0.32500000000000001</v>
      </c>
      <c r="E33" s="14">
        <v>0.5</v>
      </c>
      <c r="F33" s="41">
        <f t="shared" si="1"/>
        <v>0</v>
      </c>
      <c r="G33" s="166"/>
      <c r="H33" s="166"/>
      <c r="I33" s="166"/>
      <c r="J33" s="166"/>
      <c r="K33" s="166"/>
      <c r="L33" s="167"/>
    </row>
    <row r="34" spans="1:12" s="2" customFormat="1" ht="20.100000000000001" customHeight="1">
      <c r="A34" s="146"/>
      <c r="B34" s="85" t="s">
        <v>61</v>
      </c>
      <c r="C34" s="86" t="s">
        <v>62</v>
      </c>
      <c r="D34" s="87">
        <f t="shared" si="4"/>
        <v>32.5</v>
      </c>
      <c r="E34" s="88">
        <v>50</v>
      </c>
      <c r="F34" s="25">
        <f t="shared" si="1"/>
        <v>0</v>
      </c>
      <c r="G34" s="137"/>
      <c r="H34" s="138"/>
      <c r="I34" s="138"/>
      <c r="J34" s="138"/>
      <c r="K34" s="138"/>
      <c r="L34" s="139"/>
    </row>
    <row r="35" spans="1:12" s="2" customFormat="1" ht="20.100000000000001" customHeight="1">
      <c r="A35" s="146"/>
      <c r="B35" s="72" t="s">
        <v>64</v>
      </c>
      <c r="C35" s="69" t="s">
        <v>63</v>
      </c>
      <c r="D35" s="23">
        <f t="shared" si="4"/>
        <v>39</v>
      </c>
      <c r="E35" s="71">
        <v>60</v>
      </c>
      <c r="F35" s="27">
        <f t="shared" si="1"/>
        <v>0</v>
      </c>
      <c r="G35" s="140" t="s">
        <v>44</v>
      </c>
      <c r="H35" s="141"/>
      <c r="I35" s="141"/>
      <c r="J35" s="141"/>
      <c r="K35" s="141"/>
      <c r="L35" s="142"/>
    </row>
    <row r="36" spans="1:12" s="2" customFormat="1" ht="20.100000000000001" customHeight="1" thickBot="1">
      <c r="A36" s="147"/>
      <c r="B36" s="56" t="s">
        <v>22</v>
      </c>
      <c r="C36" s="20" t="s">
        <v>23</v>
      </c>
      <c r="D36" s="21">
        <f t="shared" si="4"/>
        <v>130</v>
      </c>
      <c r="E36" s="22">
        <v>200</v>
      </c>
      <c r="F36" s="19">
        <f t="shared" si="1"/>
        <v>0</v>
      </c>
      <c r="G36" s="143"/>
      <c r="H36" s="144"/>
      <c r="I36" s="144"/>
      <c r="J36" s="144"/>
      <c r="K36" s="144"/>
      <c r="L36" s="145"/>
    </row>
    <row r="37" spans="1:12" s="2" customFormat="1" ht="13.5">
      <c r="B37" s="6"/>
    </row>
    <row r="38" spans="1:12" s="2" customFormat="1" ht="13.5">
      <c r="B38" s="6"/>
    </row>
    <row r="39" spans="1:12" s="2" customFormat="1" ht="13.5">
      <c r="B39" s="6"/>
    </row>
    <row r="40" spans="1:12" s="2" customFormat="1" ht="17.25" customHeight="1">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6.5" customHeight="1">
      <c r="B96" s="6"/>
    </row>
    <row r="97" spans="2:2" s="2" customFormat="1" ht="16.5" customHeight="1">
      <c r="B97" s="6"/>
    </row>
    <row r="98" spans="2:2" s="2" customFormat="1" ht="16.5" customHeight="1">
      <c r="B98" s="6"/>
    </row>
    <row r="99" spans="2:2" s="2" customFormat="1" ht="16.5" customHeight="1">
      <c r="B99" s="6"/>
    </row>
    <row r="100" spans="2:2" s="2" customFormat="1" ht="16.5" customHeight="1">
      <c r="B100" s="6"/>
    </row>
    <row r="101" spans="2:2" s="2" customFormat="1" ht="16.5" customHeight="1">
      <c r="B101" s="6"/>
    </row>
    <row r="102" spans="2:2" s="2" customFormat="1" ht="17.25" customHeight="1">
      <c r="B102" s="6"/>
    </row>
    <row r="103" spans="2:2" s="2" customFormat="1" ht="17.25" customHeight="1">
      <c r="B103" s="6"/>
    </row>
    <row r="104" spans="2:2" s="2" customFormat="1" ht="13.5">
      <c r="B104" s="6"/>
    </row>
    <row r="105" spans="2:2" s="2" customFormat="1" ht="13.5">
      <c r="B105" s="6"/>
    </row>
    <row r="106" spans="2:2" s="2" customFormat="1" ht="16.5" customHeight="1">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sheetData>
  <mergeCells count="19">
    <mergeCell ref="G34:L34"/>
    <mergeCell ref="G35:L35"/>
    <mergeCell ref="G36:L36"/>
    <mergeCell ref="A30:A36"/>
    <mergeCell ref="A10:A29"/>
    <mergeCell ref="B23:B28"/>
    <mergeCell ref="G23:L28"/>
    <mergeCell ref="G29:L29"/>
    <mergeCell ref="B30:B33"/>
    <mergeCell ref="G30:L33"/>
    <mergeCell ref="B12:B17"/>
    <mergeCell ref="G12:L17"/>
    <mergeCell ref="B18:B22"/>
    <mergeCell ref="G18:L22"/>
    <mergeCell ref="A1:L3"/>
    <mergeCell ref="A5:B5"/>
    <mergeCell ref="G9:L9"/>
    <mergeCell ref="B10:B11"/>
    <mergeCell ref="G10:L11"/>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373"/>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80" t="s">
        <v>30</v>
      </c>
      <c r="B1" s="125"/>
      <c r="C1" s="125"/>
      <c r="D1" s="125"/>
      <c r="E1" s="125"/>
      <c r="F1" s="125"/>
      <c r="G1" s="125"/>
      <c r="H1" s="125"/>
      <c r="I1" s="125"/>
      <c r="J1" s="125"/>
      <c r="K1" s="125"/>
      <c r="L1" s="125"/>
    </row>
    <row r="2" spans="1:12" ht="15.75" customHeight="1">
      <c r="A2" s="125"/>
      <c r="B2" s="125"/>
      <c r="C2" s="125"/>
      <c r="D2" s="125"/>
      <c r="E2" s="125"/>
      <c r="F2" s="125"/>
      <c r="G2" s="125"/>
      <c r="H2" s="125"/>
      <c r="I2" s="125"/>
      <c r="J2" s="125"/>
      <c r="K2" s="125"/>
      <c r="L2" s="125"/>
    </row>
    <row r="3" spans="1:12" ht="15.75" customHeight="1">
      <c r="A3" s="125"/>
      <c r="B3" s="125"/>
      <c r="C3" s="125"/>
      <c r="D3" s="125"/>
      <c r="E3" s="125"/>
      <c r="F3" s="125"/>
      <c r="G3" s="125"/>
      <c r="H3" s="125"/>
      <c r="I3" s="125"/>
      <c r="J3" s="125"/>
      <c r="K3" s="125"/>
      <c r="L3" s="125"/>
    </row>
    <row r="4" spans="1:12" ht="13.5" customHeight="1">
      <c r="B4" s="4"/>
      <c r="D4" s="4"/>
      <c r="E4"/>
      <c r="F4"/>
      <c r="G4"/>
    </row>
    <row r="5" spans="1:12" ht="17.25" customHeight="1">
      <c r="A5" s="126" t="s">
        <v>8</v>
      </c>
      <c r="B5" s="126"/>
      <c r="C5" s="8"/>
      <c r="E5" s="2"/>
      <c r="G5" s="4"/>
    </row>
    <row r="6" spans="1:12" ht="17.25" customHeight="1">
      <c r="A6" s="10" t="s">
        <v>9</v>
      </c>
      <c r="B6" s="35"/>
      <c r="C6" s="8"/>
      <c r="E6" s="2"/>
      <c r="G6" s="4"/>
    </row>
    <row r="7" spans="1:12" ht="17.25" customHeight="1">
      <c r="A7" s="10" t="s">
        <v>10</v>
      </c>
      <c r="B7" s="36"/>
      <c r="D7" s="2" t="s">
        <v>5</v>
      </c>
    </row>
    <row r="8" spans="1:12" ht="17.25" customHeight="1" thickBot="1">
      <c r="A8" s="9"/>
    </row>
    <row r="9" spans="1:12" ht="30" customHeight="1" thickBot="1">
      <c r="A9" s="11" t="s">
        <v>0</v>
      </c>
      <c r="B9" s="13" t="s">
        <v>4</v>
      </c>
      <c r="C9" s="12" t="s">
        <v>1</v>
      </c>
      <c r="D9" s="13" t="s">
        <v>6</v>
      </c>
      <c r="E9" s="13" t="s">
        <v>7</v>
      </c>
      <c r="F9" s="13" t="s">
        <v>2</v>
      </c>
      <c r="G9" s="127" t="s">
        <v>3</v>
      </c>
      <c r="H9" s="127"/>
      <c r="I9" s="127"/>
      <c r="J9" s="127"/>
      <c r="K9" s="127"/>
      <c r="L9" s="128"/>
    </row>
    <row r="10" spans="1:12" s="2" customFormat="1" ht="20.100000000000001" customHeight="1">
      <c r="A10" s="148" t="s">
        <v>25</v>
      </c>
      <c r="B10" s="32" t="s">
        <v>27</v>
      </c>
      <c r="C10" s="33" t="s">
        <v>11</v>
      </c>
      <c r="D10" s="66">
        <f t="shared" ref="D10:D21" si="0">E10*0.65</f>
        <v>35.75</v>
      </c>
      <c r="E10" s="34">
        <v>55</v>
      </c>
      <c r="F10" s="67">
        <f t="shared" ref="F10:F38" si="1">($B$6*D10)+($B$7*E10)</f>
        <v>0</v>
      </c>
      <c r="G10" s="181"/>
      <c r="H10" s="182"/>
      <c r="I10" s="182"/>
      <c r="J10" s="182"/>
      <c r="K10" s="182"/>
      <c r="L10" s="183"/>
    </row>
    <row r="11" spans="1:12" s="2" customFormat="1" ht="20.100000000000001" customHeight="1">
      <c r="A11" s="146"/>
      <c r="B11" s="184" t="s">
        <v>65</v>
      </c>
      <c r="C11" s="46" t="s">
        <v>31</v>
      </c>
      <c r="D11" s="38">
        <f t="shared" si="0"/>
        <v>1.3</v>
      </c>
      <c r="E11" s="24">
        <v>2</v>
      </c>
      <c r="F11" s="38">
        <f t="shared" si="1"/>
        <v>0</v>
      </c>
      <c r="G11" s="185" t="s">
        <v>66</v>
      </c>
      <c r="H11" s="185"/>
      <c r="I11" s="185"/>
      <c r="J11" s="185"/>
      <c r="K11" s="185"/>
      <c r="L11" s="186"/>
    </row>
    <row r="12" spans="1:12" s="2" customFormat="1" ht="20.100000000000001" customHeight="1">
      <c r="A12" s="146"/>
      <c r="B12" s="184"/>
      <c r="C12" s="39" t="s">
        <v>67</v>
      </c>
      <c r="D12" s="57">
        <f t="shared" si="0"/>
        <v>13.65</v>
      </c>
      <c r="E12" s="25">
        <v>21</v>
      </c>
      <c r="F12" s="57">
        <f t="shared" si="1"/>
        <v>0</v>
      </c>
      <c r="G12" s="185"/>
      <c r="H12" s="185"/>
      <c r="I12" s="185"/>
      <c r="J12" s="185"/>
      <c r="K12" s="185"/>
      <c r="L12" s="186"/>
    </row>
    <row r="13" spans="1:12" s="2" customFormat="1" ht="20.100000000000001" customHeight="1">
      <c r="A13" s="146"/>
      <c r="B13" s="184"/>
      <c r="C13" s="39" t="s">
        <v>13</v>
      </c>
      <c r="D13" s="57">
        <f t="shared" si="0"/>
        <v>0.65</v>
      </c>
      <c r="E13" s="25">
        <v>1</v>
      </c>
      <c r="F13" s="57">
        <f t="shared" si="1"/>
        <v>0</v>
      </c>
      <c r="G13" s="185"/>
      <c r="H13" s="185"/>
      <c r="I13" s="185"/>
      <c r="J13" s="185"/>
      <c r="K13" s="185"/>
      <c r="L13" s="186"/>
    </row>
    <row r="14" spans="1:12" s="2" customFormat="1" ht="20.100000000000001" customHeight="1">
      <c r="A14" s="146"/>
      <c r="B14" s="184"/>
      <c r="C14" s="40" t="s">
        <v>12</v>
      </c>
      <c r="D14" s="41">
        <f t="shared" si="0"/>
        <v>0.32500000000000001</v>
      </c>
      <c r="E14" s="14">
        <v>0.5</v>
      </c>
      <c r="F14" s="41">
        <f t="shared" si="1"/>
        <v>0</v>
      </c>
      <c r="G14" s="185"/>
      <c r="H14" s="185"/>
      <c r="I14" s="185"/>
      <c r="J14" s="185"/>
      <c r="K14" s="185"/>
      <c r="L14" s="186"/>
    </row>
    <row r="15" spans="1:12" s="2" customFormat="1" ht="20.100000000000001" customHeight="1">
      <c r="A15" s="146"/>
      <c r="B15" s="208" t="s">
        <v>72</v>
      </c>
      <c r="C15" s="47" t="s">
        <v>68</v>
      </c>
      <c r="D15" s="15">
        <f t="shared" si="0"/>
        <v>22.75</v>
      </c>
      <c r="E15" s="15">
        <v>35</v>
      </c>
      <c r="F15" s="30">
        <f t="shared" si="1"/>
        <v>0</v>
      </c>
      <c r="G15" s="211" t="s">
        <v>94</v>
      </c>
      <c r="H15" s="212"/>
      <c r="I15" s="212"/>
      <c r="J15" s="212"/>
      <c r="K15" s="212"/>
      <c r="L15" s="213"/>
    </row>
    <row r="16" spans="1:12" s="2" customFormat="1" ht="20.100000000000001" customHeight="1">
      <c r="A16" s="146"/>
      <c r="B16" s="209"/>
      <c r="C16" s="47" t="s">
        <v>69</v>
      </c>
      <c r="D16" s="15">
        <f t="shared" si="0"/>
        <v>3.25</v>
      </c>
      <c r="E16" s="15">
        <v>5</v>
      </c>
      <c r="F16" s="30">
        <f t="shared" si="1"/>
        <v>0</v>
      </c>
      <c r="G16" s="211"/>
      <c r="H16" s="212"/>
      <c r="I16" s="212"/>
      <c r="J16" s="212"/>
      <c r="K16" s="212"/>
      <c r="L16" s="213"/>
    </row>
    <row r="17" spans="1:12" s="2" customFormat="1" ht="20.100000000000001" customHeight="1">
      <c r="A17" s="146"/>
      <c r="B17" s="209"/>
      <c r="C17" s="47" t="s">
        <v>14</v>
      </c>
      <c r="D17" s="15">
        <f t="shared" si="0"/>
        <v>3.25</v>
      </c>
      <c r="E17" s="15">
        <v>5</v>
      </c>
      <c r="F17" s="30">
        <f t="shared" si="1"/>
        <v>0</v>
      </c>
      <c r="G17" s="211"/>
      <c r="H17" s="212"/>
      <c r="I17" s="212"/>
      <c r="J17" s="212"/>
      <c r="K17" s="212"/>
      <c r="L17" s="213"/>
    </row>
    <row r="18" spans="1:12" s="2" customFormat="1" ht="20.100000000000001" customHeight="1">
      <c r="A18" s="146"/>
      <c r="B18" s="209"/>
      <c r="C18" s="47" t="s">
        <v>39</v>
      </c>
      <c r="D18" s="15">
        <f t="shared" si="0"/>
        <v>3.25</v>
      </c>
      <c r="E18" s="15">
        <v>5</v>
      </c>
      <c r="F18" s="30">
        <f t="shared" si="1"/>
        <v>0</v>
      </c>
      <c r="G18" s="211"/>
      <c r="H18" s="212"/>
      <c r="I18" s="212"/>
      <c r="J18" s="212"/>
      <c r="K18" s="212"/>
      <c r="L18" s="213"/>
    </row>
    <row r="19" spans="1:12" s="2" customFormat="1" ht="20.100000000000001" customHeight="1">
      <c r="A19" s="146"/>
      <c r="B19" s="209"/>
      <c r="C19" s="47" t="s">
        <v>16</v>
      </c>
      <c r="D19" s="15">
        <f t="shared" si="0"/>
        <v>0.65</v>
      </c>
      <c r="E19" s="15">
        <v>1</v>
      </c>
      <c r="F19" s="30">
        <f t="shared" si="1"/>
        <v>0</v>
      </c>
      <c r="G19" s="211"/>
      <c r="H19" s="212"/>
      <c r="I19" s="212"/>
      <c r="J19" s="212"/>
      <c r="K19" s="212"/>
      <c r="L19" s="213"/>
    </row>
    <row r="20" spans="1:12" s="2" customFormat="1" ht="20.100000000000001" customHeight="1">
      <c r="A20" s="146"/>
      <c r="B20" s="209"/>
      <c r="C20" s="47" t="s">
        <v>17</v>
      </c>
      <c r="D20" s="15">
        <f t="shared" si="0"/>
        <v>0.65</v>
      </c>
      <c r="E20" s="15">
        <v>1</v>
      </c>
      <c r="F20" s="30">
        <f t="shared" si="1"/>
        <v>0</v>
      </c>
      <c r="G20" s="211"/>
      <c r="H20" s="212"/>
      <c r="I20" s="212"/>
      <c r="J20" s="212"/>
      <c r="K20" s="212"/>
      <c r="L20" s="213"/>
    </row>
    <row r="21" spans="1:12" s="2" customFormat="1" ht="20.100000000000001" customHeight="1">
      <c r="A21" s="146"/>
      <c r="B21" s="209"/>
      <c r="C21" s="47" t="s">
        <v>70</v>
      </c>
      <c r="D21" s="15">
        <f t="shared" si="0"/>
        <v>1.3</v>
      </c>
      <c r="E21" s="15">
        <v>2</v>
      </c>
      <c r="F21" s="30">
        <f t="shared" si="1"/>
        <v>0</v>
      </c>
      <c r="G21" s="211"/>
      <c r="H21" s="212"/>
      <c r="I21" s="212"/>
      <c r="J21" s="212"/>
      <c r="K21" s="212"/>
      <c r="L21" s="213"/>
    </row>
    <row r="22" spans="1:12" s="2" customFormat="1" ht="20.100000000000001" customHeight="1">
      <c r="A22" s="146"/>
      <c r="B22" s="209"/>
      <c r="C22" s="47" t="s">
        <v>71</v>
      </c>
      <c r="D22" s="15">
        <v>0</v>
      </c>
      <c r="E22" s="15">
        <v>1</v>
      </c>
      <c r="F22" s="30">
        <f t="shared" si="1"/>
        <v>0</v>
      </c>
      <c r="G22" s="211"/>
      <c r="H22" s="212"/>
      <c r="I22" s="212"/>
      <c r="J22" s="212"/>
      <c r="K22" s="212"/>
      <c r="L22" s="213"/>
    </row>
    <row r="23" spans="1:12" s="2" customFormat="1" ht="20.100000000000001" customHeight="1">
      <c r="A23" s="146"/>
      <c r="B23" s="209"/>
      <c r="C23" s="47" t="s">
        <v>12</v>
      </c>
      <c r="D23" s="15">
        <f t="shared" ref="D23:D31" si="2">E23*0.65</f>
        <v>0.32500000000000001</v>
      </c>
      <c r="E23" s="15">
        <v>0.5</v>
      </c>
      <c r="F23" s="30">
        <f t="shared" si="1"/>
        <v>0</v>
      </c>
      <c r="G23" s="211"/>
      <c r="H23" s="212"/>
      <c r="I23" s="212"/>
      <c r="J23" s="212"/>
      <c r="K23" s="212"/>
      <c r="L23" s="213"/>
    </row>
    <row r="24" spans="1:12" s="2" customFormat="1" ht="20.100000000000001" customHeight="1">
      <c r="A24" s="146"/>
      <c r="B24" s="210"/>
      <c r="C24" s="70" t="s">
        <v>20</v>
      </c>
      <c r="D24" s="26">
        <f t="shared" si="2"/>
        <v>1.3</v>
      </c>
      <c r="E24" s="26">
        <v>2</v>
      </c>
      <c r="F24" s="30">
        <f t="shared" si="1"/>
        <v>0</v>
      </c>
      <c r="G24" s="214"/>
      <c r="H24" s="215"/>
      <c r="I24" s="215"/>
      <c r="J24" s="215"/>
      <c r="K24" s="215"/>
      <c r="L24" s="216"/>
    </row>
    <row r="25" spans="1:12" s="2" customFormat="1" ht="20.100000000000001" customHeight="1">
      <c r="A25" s="146"/>
      <c r="B25" s="217" t="s">
        <v>75</v>
      </c>
      <c r="C25" s="44" t="s">
        <v>38</v>
      </c>
      <c r="D25" s="37">
        <f t="shared" si="2"/>
        <v>22.75</v>
      </c>
      <c r="E25" s="42">
        <v>35</v>
      </c>
      <c r="F25" s="24">
        <f t="shared" si="1"/>
        <v>0</v>
      </c>
      <c r="G25" s="185" t="s">
        <v>73</v>
      </c>
      <c r="H25" s="185"/>
      <c r="I25" s="185"/>
      <c r="J25" s="185"/>
      <c r="K25" s="185"/>
      <c r="L25" s="186"/>
    </row>
    <row r="26" spans="1:12" s="2" customFormat="1" ht="20.100000000000001" customHeight="1">
      <c r="A26" s="146"/>
      <c r="B26" s="151"/>
      <c r="C26" s="59" t="s">
        <v>24</v>
      </c>
      <c r="D26" s="15">
        <f t="shared" si="2"/>
        <v>0.32500000000000001</v>
      </c>
      <c r="E26" s="60">
        <v>0.5</v>
      </c>
      <c r="F26" s="25">
        <f t="shared" si="1"/>
        <v>0</v>
      </c>
      <c r="G26" s="185"/>
      <c r="H26" s="185"/>
      <c r="I26" s="185"/>
      <c r="J26" s="185"/>
      <c r="K26" s="185"/>
      <c r="L26" s="186"/>
    </row>
    <row r="27" spans="1:12" s="2" customFormat="1" ht="20.100000000000001" customHeight="1">
      <c r="A27" s="146"/>
      <c r="B27" s="151"/>
      <c r="C27" s="59" t="s">
        <v>16</v>
      </c>
      <c r="D27" s="15">
        <f t="shared" si="2"/>
        <v>0.32500000000000001</v>
      </c>
      <c r="E27" s="60">
        <v>0.5</v>
      </c>
      <c r="F27" s="25">
        <f t="shared" si="1"/>
        <v>0</v>
      </c>
      <c r="G27" s="185"/>
      <c r="H27" s="185"/>
      <c r="I27" s="185"/>
      <c r="J27" s="185"/>
      <c r="K27" s="185"/>
      <c r="L27" s="186"/>
    </row>
    <row r="28" spans="1:12" s="2" customFormat="1" ht="20.100000000000001" customHeight="1">
      <c r="A28" s="146"/>
      <c r="B28" s="151"/>
      <c r="C28" s="59" t="s">
        <v>19</v>
      </c>
      <c r="D28" s="15">
        <f t="shared" si="2"/>
        <v>0.65</v>
      </c>
      <c r="E28" s="60">
        <v>1</v>
      </c>
      <c r="F28" s="25">
        <f t="shared" si="1"/>
        <v>0</v>
      </c>
      <c r="G28" s="185"/>
      <c r="H28" s="185"/>
      <c r="I28" s="185"/>
      <c r="J28" s="185"/>
      <c r="K28" s="185"/>
      <c r="L28" s="186"/>
    </row>
    <row r="29" spans="1:12" s="2" customFormat="1" ht="20.100000000000001" customHeight="1">
      <c r="A29" s="146"/>
      <c r="B29" s="151"/>
      <c r="C29" s="59" t="s">
        <v>74</v>
      </c>
      <c r="D29" s="15">
        <f t="shared" si="2"/>
        <v>0.32500000000000001</v>
      </c>
      <c r="E29" s="60">
        <v>0.5</v>
      </c>
      <c r="F29" s="25">
        <f t="shared" si="1"/>
        <v>0</v>
      </c>
      <c r="G29" s="185"/>
      <c r="H29" s="185"/>
      <c r="I29" s="185"/>
      <c r="J29" s="185"/>
      <c r="K29" s="185"/>
      <c r="L29" s="186"/>
    </row>
    <row r="30" spans="1:12" s="2" customFormat="1" ht="20.100000000000001" customHeight="1">
      <c r="A30" s="146"/>
      <c r="B30" s="151"/>
      <c r="C30" s="59" t="s">
        <v>12</v>
      </c>
      <c r="D30" s="15">
        <f t="shared" si="2"/>
        <v>0.32500000000000001</v>
      </c>
      <c r="E30" s="60">
        <v>0.5</v>
      </c>
      <c r="F30" s="25">
        <f t="shared" si="1"/>
        <v>0</v>
      </c>
      <c r="G30" s="185"/>
      <c r="H30" s="185"/>
      <c r="I30" s="185"/>
      <c r="J30" s="185"/>
      <c r="K30" s="185"/>
      <c r="L30" s="186"/>
    </row>
    <row r="31" spans="1:12" s="2" customFormat="1" ht="20.100000000000001" customHeight="1">
      <c r="A31" s="146"/>
      <c r="B31" s="151"/>
      <c r="C31" s="45" t="s">
        <v>21</v>
      </c>
      <c r="D31" s="26">
        <f t="shared" si="2"/>
        <v>6.5000000000000002E-2</v>
      </c>
      <c r="E31" s="43">
        <v>0.1</v>
      </c>
      <c r="F31" s="14">
        <f t="shared" si="1"/>
        <v>0</v>
      </c>
      <c r="G31" s="185"/>
      <c r="H31" s="185"/>
      <c r="I31" s="185"/>
      <c r="J31" s="185"/>
      <c r="K31" s="185"/>
      <c r="L31" s="186"/>
    </row>
    <row r="32" spans="1:12" ht="39.950000000000003" customHeight="1">
      <c r="A32" s="149"/>
      <c r="B32" s="48" t="s">
        <v>32</v>
      </c>
      <c r="C32" s="16" t="s">
        <v>33</v>
      </c>
      <c r="D32" s="17">
        <v>14</v>
      </c>
      <c r="E32" s="18">
        <v>20</v>
      </c>
      <c r="F32" s="27">
        <f t="shared" si="1"/>
        <v>0</v>
      </c>
      <c r="G32" s="156" t="s">
        <v>36</v>
      </c>
      <c r="H32" s="157"/>
      <c r="I32" s="157"/>
      <c r="J32" s="157"/>
      <c r="K32" s="157"/>
      <c r="L32" s="158"/>
    </row>
    <row r="33" spans="1:12" ht="24.95" customHeight="1">
      <c r="A33" s="146" t="s">
        <v>26</v>
      </c>
      <c r="B33" s="187" t="s">
        <v>77</v>
      </c>
      <c r="C33" s="91" t="s">
        <v>41</v>
      </c>
      <c r="D33" s="92">
        <f t="shared" ref="D33:D38" si="3">E33*0.65</f>
        <v>13</v>
      </c>
      <c r="E33" s="93">
        <v>20</v>
      </c>
      <c r="F33" s="94">
        <f t="shared" si="1"/>
        <v>0</v>
      </c>
      <c r="G33" s="190" t="s">
        <v>78</v>
      </c>
      <c r="H33" s="191"/>
      <c r="I33" s="191"/>
      <c r="J33" s="191"/>
      <c r="K33" s="191"/>
      <c r="L33" s="192"/>
    </row>
    <row r="34" spans="1:12" ht="24.95" customHeight="1">
      <c r="A34" s="146"/>
      <c r="B34" s="188"/>
      <c r="C34" s="95" t="s">
        <v>76</v>
      </c>
      <c r="D34" s="101">
        <f t="shared" si="3"/>
        <v>6.5</v>
      </c>
      <c r="E34" s="96">
        <v>10</v>
      </c>
      <c r="F34" s="102">
        <f t="shared" si="1"/>
        <v>0</v>
      </c>
      <c r="G34" s="193"/>
      <c r="H34" s="194"/>
      <c r="I34" s="194"/>
      <c r="J34" s="194"/>
      <c r="K34" s="194"/>
      <c r="L34" s="195"/>
    </row>
    <row r="35" spans="1:12" s="2" customFormat="1" ht="24.95" customHeight="1">
      <c r="A35" s="146"/>
      <c r="B35" s="189"/>
      <c r="C35" s="97" t="s">
        <v>40</v>
      </c>
      <c r="D35" s="98">
        <f t="shared" si="3"/>
        <v>6.5000000000000002E-2</v>
      </c>
      <c r="E35" s="99">
        <v>0.1</v>
      </c>
      <c r="F35" s="100">
        <f t="shared" si="1"/>
        <v>0</v>
      </c>
      <c r="G35" s="196"/>
      <c r="H35" s="197"/>
      <c r="I35" s="197"/>
      <c r="J35" s="197"/>
      <c r="K35" s="197"/>
      <c r="L35" s="198"/>
    </row>
    <row r="36" spans="1:12" s="2" customFormat="1" ht="20.100000000000001" customHeight="1">
      <c r="A36" s="146"/>
      <c r="B36" s="72" t="s">
        <v>79</v>
      </c>
      <c r="C36" s="64" t="s">
        <v>79</v>
      </c>
      <c r="D36" s="23">
        <f t="shared" si="3"/>
        <v>32.5</v>
      </c>
      <c r="E36" s="65">
        <v>50</v>
      </c>
      <c r="F36" s="27">
        <f t="shared" si="1"/>
        <v>0</v>
      </c>
      <c r="G36" s="199"/>
      <c r="H36" s="200"/>
      <c r="I36" s="200"/>
      <c r="J36" s="200"/>
      <c r="K36" s="200"/>
      <c r="L36" s="201"/>
    </row>
    <row r="37" spans="1:12" s="2" customFormat="1" ht="20.100000000000001" customHeight="1">
      <c r="A37" s="146"/>
      <c r="B37" s="50" t="s">
        <v>28</v>
      </c>
      <c r="C37" s="51" t="s">
        <v>37</v>
      </c>
      <c r="D37" s="52">
        <f t="shared" si="3"/>
        <v>26</v>
      </c>
      <c r="E37" s="27">
        <v>40</v>
      </c>
      <c r="F37" s="53">
        <f t="shared" si="1"/>
        <v>0</v>
      </c>
      <c r="G37" s="202"/>
      <c r="H37" s="203"/>
      <c r="I37" s="203"/>
      <c r="J37" s="203"/>
      <c r="K37" s="203"/>
      <c r="L37" s="204"/>
    </row>
    <row r="38" spans="1:12" s="2" customFormat="1" ht="20.100000000000001" customHeight="1" thickBot="1">
      <c r="A38" s="147"/>
      <c r="B38" s="56" t="s">
        <v>22</v>
      </c>
      <c r="C38" s="20" t="s">
        <v>23</v>
      </c>
      <c r="D38" s="21">
        <f t="shared" si="3"/>
        <v>130</v>
      </c>
      <c r="E38" s="22">
        <v>200</v>
      </c>
      <c r="F38" s="19">
        <f t="shared" si="1"/>
        <v>0</v>
      </c>
      <c r="G38" s="205"/>
      <c r="H38" s="206"/>
      <c r="I38" s="206"/>
      <c r="J38" s="206"/>
      <c r="K38" s="206"/>
      <c r="L38" s="207"/>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7.25" customHeight="1">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6.5" customHeight="1">
      <c r="B101" s="6"/>
    </row>
    <row r="102" spans="2:2" s="2" customFormat="1" ht="16.5" customHeight="1">
      <c r="B102" s="6"/>
    </row>
    <row r="103" spans="2:2" s="2" customFormat="1" ht="16.5" customHeight="1">
      <c r="B103" s="6"/>
    </row>
    <row r="104" spans="2:2" s="2" customFormat="1" ht="16.5" customHeight="1">
      <c r="B104" s="6"/>
    </row>
    <row r="105" spans="2:2" s="2" customFormat="1" ht="16.5" customHeight="1">
      <c r="B105" s="6"/>
    </row>
    <row r="106" spans="2:2" s="2" customFormat="1" ht="16.5" customHeight="1">
      <c r="B106" s="6"/>
    </row>
    <row r="107" spans="2:2" s="2" customFormat="1" ht="17.25" customHeight="1">
      <c r="B107" s="6"/>
    </row>
    <row r="108" spans="2:2" s="2" customFormat="1" ht="17.25" customHeight="1">
      <c r="B108" s="6"/>
    </row>
    <row r="109" spans="2:2" s="2" customFormat="1" ht="13.5">
      <c r="B109" s="6"/>
    </row>
    <row r="110" spans="2:2" s="2" customFormat="1" ht="13.5">
      <c r="B110" s="6"/>
    </row>
    <row r="111" spans="2:2" s="2" customFormat="1" ht="16.5" customHeight="1">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sheetData>
  <mergeCells count="18">
    <mergeCell ref="G32:L32"/>
    <mergeCell ref="B33:B35"/>
    <mergeCell ref="G33:L35"/>
    <mergeCell ref="A33:A38"/>
    <mergeCell ref="A10:A32"/>
    <mergeCell ref="G36:L36"/>
    <mergeCell ref="G37:L37"/>
    <mergeCell ref="G38:L38"/>
    <mergeCell ref="B15:B24"/>
    <mergeCell ref="G15:L24"/>
    <mergeCell ref="B25:B31"/>
    <mergeCell ref="G25:L31"/>
    <mergeCell ref="A1:L3"/>
    <mergeCell ref="A5:B5"/>
    <mergeCell ref="G9:L9"/>
    <mergeCell ref="G10:L10"/>
    <mergeCell ref="B11:B14"/>
    <mergeCell ref="G11:L14"/>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363"/>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80" t="s">
        <v>29</v>
      </c>
      <c r="B1" s="125"/>
      <c r="C1" s="125"/>
      <c r="D1" s="125"/>
      <c r="E1" s="125"/>
      <c r="F1" s="125"/>
      <c r="G1" s="125"/>
      <c r="H1" s="125"/>
      <c r="I1" s="125"/>
      <c r="J1" s="125"/>
      <c r="K1" s="125"/>
      <c r="L1" s="125"/>
    </row>
    <row r="2" spans="1:12" ht="15.75" customHeight="1">
      <c r="A2" s="125"/>
      <c r="B2" s="125"/>
      <c r="C2" s="125"/>
      <c r="D2" s="125"/>
      <c r="E2" s="125"/>
      <c r="F2" s="125"/>
      <c r="G2" s="125"/>
      <c r="H2" s="125"/>
      <c r="I2" s="125"/>
      <c r="J2" s="125"/>
      <c r="K2" s="125"/>
      <c r="L2" s="125"/>
    </row>
    <row r="3" spans="1:12" ht="15.75" customHeight="1">
      <c r="A3" s="125"/>
      <c r="B3" s="125"/>
      <c r="C3" s="125"/>
      <c r="D3" s="125"/>
      <c r="E3" s="125"/>
      <c r="F3" s="125"/>
      <c r="G3" s="125"/>
      <c r="H3" s="125"/>
      <c r="I3" s="125"/>
      <c r="J3" s="125"/>
      <c r="K3" s="125"/>
      <c r="L3" s="125"/>
    </row>
    <row r="4" spans="1:12" ht="13.5" customHeight="1">
      <c r="B4" s="4"/>
      <c r="D4" s="4"/>
      <c r="E4"/>
      <c r="F4"/>
      <c r="G4"/>
    </row>
    <row r="5" spans="1:12" ht="17.25" customHeight="1">
      <c r="A5" s="126" t="s">
        <v>8</v>
      </c>
      <c r="B5" s="126"/>
      <c r="C5" s="8"/>
      <c r="E5" s="2"/>
      <c r="G5" s="4"/>
    </row>
    <row r="6" spans="1:12" ht="17.25" customHeight="1">
      <c r="A6" s="10" t="s">
        <v>9</v>
      </c>
      <c r="B6" s="35"/>
      <c r="C6" s="8"/>
      <c r="E6" s="2"/>
      <c r="G6" s="4"/>
    </row>
    <row r="7" spans="1:12" ht="17.25" customHeight="1">
      <c r="A7" s="10" t="s">
        <v>10</v>
      </c>
      <c r="B7" s="36"/>
      <c r="D7" s="2" t="s">
        <v>5</v>
      </c>
    </row>
    <row r="8" spans="1:12" ht="17.25" customHeight="1" thickBot="1">
      <c r="A8" s="9"/>
    </row>
    <row r="9" spans="1:12" ht="30" customHeight="1" thickBot="1">
      <c r="A9" s="11" t="s">
        <v>0</v>
      </c>
      <c r="B9" s="13" t="s">
        <v>4</v>
      </c>
      <c r="C9" s="12" t="s">
        <v>1</v>
      </c>
      <c r="D9" s="13" t="s">
        <v>6</v>
      </c>
      <c r="E9" s="13" t="s">
        <v>7</v>
      </c>
      <c r="F9" s="13" t="s">
        <v>2</v>
      </c>
      <c r="G9" s="127" t="s">
        <v>3</v>
      </c>
      <c r="H9" s="127"/>
      <c r="I9" s="127"/>
      <c r="J9" s="127"/>
      <c r="K9" s="127"/>
      <c r="L9" s="128"/>
    </row>
    <row r="10" spans="1:12" s="2" customFormat="1" ht="20.100000000000001" customHeight="1">
      <c r="A10" s="148" t="s">
        <v>25</v>
      </c>
      <c r="B10" s="220" t="s">
        <v>80</v>
      </c>
      <c r="C10" s="103" t="s">
        <v>11</v>
      </c>
      <c r="D10" s="62">
        <f t="shared" ref="D10:D27" si="0">E10*0.65</f>
        <v>32.5</v>
      </c>
      <c r="E10" s="62">
        <v>50</v>
      </c>
      <c r="F10" s="55">
        <f t="shared" ref="F10:F24" si="1">($B$6*D10)+($B$7*E10)</f>
        <v>0</v>
      </c>
      <c r="G10" s="221" t="s">
        <v>81</v>
      </c>
      <c r="H10" s="222"/>
      <c r="I10" s="222"/>
      <c r="J10" s="222"/>
      <c r="K10" s="222"/>
      <c r="L10" s="223"/>
    </row>
    <row r="11" spans="1:12" s="2" customFormat="1" ht="20.100000000000001" customHeight="1">
      <c r="A11" s="146"/>
      <c r="B11" s="209"/>
      <c r="C11" s="39" t="s">
        <v>34</v>
      </c>
      <c r="D11" s="15">
        <f t="shared" si="0"/>
        <v>6.5</v>
      </c>
      <c r="E11" s="15">
        <v>10</v>
      </c>
      <c r="F11" s="25">
        <f t="shared" si="1"/>
        <v>0</v>
      </c>
      <c r="G11" s="224"/>
      <c r="H11" s="225"/>
      <c r="I11" s="225"/>
      <c r="J11" s="225"/>
      <c r="K11" s="225"/>
      <c r="L11" s="226"/>
    </row>
    <row r="12" spans="1:12" s="2" customFormat="1" ht="20.100000000000001" customHeight="1">
      <c r="A12" s="146"/>
      <c r="B12" s="209"/>
      <c r="C12" s="39" t="s">
        <v>82</v>
      </c>
      <c r="D12" s="15">
        <f t="shared" si="0"/>
        <v>6.5</v>
      </c>
      <c r="E12" s="15">
        <v>10</v>
      </c>
      <c r="F12" s="25">
        <f t="shared" si="1"/>
        <v>0</v>
      </c>
      <c r="G12" s="224"/>
      <c r="H12" s="225"/>
      <c r="I12" s="225"/>
      <c r="J12" s="225"/>
      <c r="K12" s="225"/>
      <c r="L12" s="226"/>
    </row>
    <row r="13" spans="1:12" s="2" customFormat="1" ht="20.100000000000001" customHeight="1">
      <c r="A13" s="146"/>
      <c r="B13" s="209"/>
      <c r="C13" s="39" t="s">
        <v>15</v>
      </c>
      <c r="D13" s="15">
        <f t="shared" si="0"/>
        <v>6.5</v>
      </c>
      <c r="E13" s="15">
        <v>10</v>
      </c>
      <c r="F13" s="25">
        <f t="shared" si="1"/>
        <v>0</v>
      </c>
      <c r="G13" s="224"/>
      <c r="H13" s="225"/>
      <c r="I13" s="225"/>
      <c r="J13" s="225"/>
      <c r="K13" s="225"/>
      <c r="L13" s="226"/>
    </row>
    <row r="14" spans="1:12" s="2" customFormat="1" ht="20.100000000000001" customHeight="1">
      <c r="A14" s="146"/>
      <c r="B14" s="209"/>
      <c r="C14" s="39" t="s">
        <v>83</v>
      </c>
      <c r="D14" s="15">
        <f t="shared" si="0"/>
        <v>6.5</v>
      </c>
      <c r="E14" s="15">
        <v>10</v>
      </c>
      <c r="F14" s="25">
        <f t="shared" si="1"/>
        <v>0</v>
      </c>
      <c r="G14" s="224"/>
      <c r="H14" s="225"/>
      <c r="I14" s="225"/>
      <c r="J14" s="225"/>
      <c r="K14" s="225"/>
      <c r="L14" s="226"/>
    </row>
    <row r="15" spans="1:12" s="2" customFormat="1" ht="20.100000000000001" customHeight="1">
      <c r="A15" s="146"/>
      <c r="B15" s="209"/>
      <c r="C15" s="39" t="s">
        <v>84</v>
      </c>
      <c r="D15" s="15">
        <f t="shared" si="0"/>
        <v>2.6</v>
      </c>
      <c r="E15" s="15">
        <v>4</v>
      </c>
      <c r="F15" s="25">
        <f t="shared" si="1"/>
        <v>0</v>
      </c>
      <c r="G15" s="224"/>
      <c r="H15" s="225"/>
      <c r="I15" s="225"/>
      <c r="J15" s="225"/>
      <c r="K15" s="225"/>
      <c r="L15" s="226"/>
    </row>
    <row r="16" spans="1:12" s="2" customFormat="1" ht="20.100000000000001" customHeight="1">
      <c r="A16" s="146"/>
      <c r="B16" s="209"/>
      <c r="C16" s="39" t="s">
        <v>19</v>
      </c>
      <c r="D16" s="15">
        <f t="shared" si="0"/>
        <v>1.9500000000000002</v>
      </c>
      <c r="E16" s="15">
        <v>3</v>
      </c>
      <c r="F16" s="25">
        <f t="shared" si="1"/>
        <v>0</v>
      </c>
      <c r="G16" s="224"/>
      <c r="H16" s="225"/>
      <c r="I16" s="225"/>
      <c r="J16" s="225"/>
      <c r="K16" s="225"/>
      <c r="L16" s="226"/>
    </row>
    <row r="17" spans="1:12" s="2" customFormat="1" ht="20.100000000000001" customHeight="1">
      <c r="A17" s="146"/>
      <c r="B17" s="209"/>
      <c r="C17" s="39" t="s">
        <v>12</v>
      </c>
      <c r="D17" s="15">
        <f t="shared" si="0"/>
        <v>0.65</v>
      </c>
      <c r="E17" s="15">
        <v>1</v>
      </c>
      <c r="F17" s="25">
        <f t="shared" si="1"/>
        <v>0</v>
      </c>
      <c r="G17" s="224"/>
      <c r="H17" s="225"/>
      <c r="I17" s="225"/>
      <c r="J17" s="225"/>
      <c r="K17" s="225"/>
      <c r="L17" s="226"/>
    </row>
    <row r="18" spans="1:12" s="2" customFormat="1" ht="20.100000000000001" customHeight="1">
      <c r="A18" s="146"/>
      <c r="B18" s="209"/>
      <c r="C18" s="39" t="s">
        <v>20</v>
      </c>
      <c r="D18" s="15">
        <f t="shared" si="0"/>
        <v>1.3</v>
      </c>
      <c r="E18" s="15">
        <v>2</v>
      </c>
      <c r="F18" s="25">
        <f t="shared" si="1"/>
        <v>0</v>
      </c>
      <c r="G18" s="224"/>
      <c r="H18" s="225"/>
      <c r="I18" s="225"/>
      <c r="J18" s="225"/>
      <c r="K18" s="225"/>
      <c r="L18" s="226"/>
    </row>
    <row r="19" spans="1:12" s="2" customFormat="1" ht="20.100000000000001" customHeight="1">
      <c r="A19" s="146"/>
      <c r="B19" s="210"/>
      <c r="C19" s="40" t="s">
        <v>21</v>
      </c>
      <c r="D19" s="26">
        <f t="shared" si="0"/>
        <v>0.13</v>
      </c>
      <c r="E19" s="26">
        <v>0.2</v>
      </c>
      <c r="F19" s="14">
        <f t="shared" si="1"/>
        <v>0</v>
      </c>
      <c r="G19" s="227"/>
      <c r="H19" s="152"/>
      <c r="I19" s="152"/>
      <c r="J19" s="152"/>
      <c r="K19" s="152"/>
      <c r="L19" s="153"/>
    </row>
    <row r="20" spans="1:12" ht="20.100000000000001" customHeight="1">
      <c r="A20" s="146"/>
      <c r="B20" s="228" t="s">
        <v>85</v>
      </c>
      <c r="C20" s="104" t="s">
        <v>85</v>
      </c>
      <c r="D20" s="105">
        <f t="shared" si="0"/>
        <v>26</v>
      </c>
      <c r="E20" s="106">
        <v>40</v>
      </c>
      <c r="F20" s="107">
        <f t="shared" si="1"/>
        <v>0</v>
      </c>
      <c r="G20" s="230" t="s">
        <v>86</v>
      </c>
      <c r="H20" s="231"/>
      <c r="I20" s="231"/>
      <c r="J20" s="231"/>
      <c r="K20" s="231"/>
      <c r="L20" s="232"/>
    </row>
    <row r="21" spans="1:12" ht="20.100000000000001" customHeight="1">
      <c r="A21" s="149"/>
      <c r="B21" s="229"/>
      <c r="C21" s="122" t="s">
        <v>20</v>
      </c>
      <c r="D21" s="108">
        <f t="shared" si="0"/>
        <v>3.25</v>
      </c>
      <c r="E21" s="109">
        <v>5</v>
      </c>
      <c r="F21" s="110">
        <f t="shared" si="1"/>
        <v>0</v>
      </c>
      <c r="G21" s="233"/>
      <c r="H21" s="234"/>
      <c r="I21" s="234"/>
      <c r="J21" s="234"/>
      <c r="K21" s="234"/>
      <c r="L21" s="235"/>
    </row>
    <row r="22" spans="1:12" ht="20.100000000000001" customHeight="1">
      <c r="A22" s="146" t="s">
        <v>26</v>
      </c>
      <c r="B22" s="236" t="s">
        <v>87</v>
      </c>
      <c r="C22" s="111" t="s">
        <v>11</v>
      </c>
      <c r="D22" s="112">
        <f t="shared" si="0"/>
        <v>13</v>
      </c>
      <c r="E22" s="113">
        <v>20</v>
      </c>
      <c r="F22" s="94">
        <f t="shared" si="1"/>
        <v>0</v>
      </c>
      <c r="G22" s="171" t="s">
        <v>88</v>
      </c>
      <c r="H22" s="172"/>
      <c r="I22" s="172"/>
      <c r="J22" s="172"/>
      <c r="K22" s="172"/>
      <c r="L22" s="173"/>
    </row>
    <row r="23" spans="1:12" ht="20.100000000000001" customHeight="1">
      <c r="A23" s="146"/>
      <c r="B23" s="237"/>
      <c r="C23" s="114" t="s">
        <v>89</v>
      </c>
      <c r="D23" s="123">
        <f t="shared" si="0"/>
        <v>6.5</v>
      </c>
      <c r="E23" s="115">
        <v>10</v>
      </c>
      <c r="F23" s="102">
        <f t="shared" si="1"/>
        <v>0</v>
      </c>
      <c r="G23" s="174"/>
      <c r="H23" s="175"/>
      <c r="I23" s="175"/>
      <c r="J23" s="175"/>
      <c r="K23" s="175"/>
      <c r="L23" s="176"/>
    </row>
    <row r="24" spans="1:12" ht="20.100000000000001" customHeight="1">
      <c r="A24" s="146"/>
      <c r="B24" s="238"/>
      <c r="C24" s="116" t="s">
        <v>21</v>
      </c>
      <c r="D24" s="117">
        <f t="shared" si="0"/>
        <v>6.5000000000000002E-2</v>
      </c>
      <c r="E24" s="118">
        <v>0.1</v>
      </c>
      <c r="F24" s="100">
        <f t="shared" si="1"/>
        <v>0</v>
      </c>
      <c r="G24" s="134"/>
      <c r="H24" s="135"/>
      <c r="I24" s="135"/>
      <c r="J24" s="135"/>
      <c r="K24" s="135"/>
      <c r="L24" s="136"/>
    </row>
    <row r="25" spans="1:12" ht="39.950000000000003" customHeight="1">
      <c r="A25" s="146"/>
      <c r="B25" s="72" t="s">
        <v>45</v>
      </c>
      <c r="C25" s="68" t="s">
        <v>45</v>
      </c>
      <c r="D25" s="23">
        <f t="shared" si="0"/>
        <v>65</v>
      </c>
      <c r="E25" s="71">
        <v>100</v>
      </c>
      <c r="F25" s="27">
        <f>($B$6*D25)+($B$7*E25)</f>
        <v>0</v>
      </c>
      <c r="G25" s="239" t="s">
        <v>46</v>
      </c>
      <c r="H25" s="240"/>
      <c r="I25" s="240"/>
      <c r="J25" s="240"/>
      <c r="K25" s="240"/>
      <c r="L25" s="241"/>
    </row>
    <row r="26" spans="1:12" ht="20.100000000000001" customHeight="1">
      <c r="A26" s="146"/>
      <c r="B26" s="119" t="s">
        <v>90</v>
      </c>
      <c r="C26" s="120" t="s">
        <v>90</v>
      </c>
      <c r="D26" s="23">
        <f t="shared" si="0"/>
        <v>22.75</v>
      </c>
      <c r="E26" s="121">
        <v>35</v>
      </c>
      <c r="F26" s="58">
        <f t="shared" ref="F26:F27" si="2">($B$6*D26)+($B$7*E26)</f>
        <v>0</v>
      </c>
      <c r="G26" s="156"/>
      <c r="H26" s="218"/>
      <c r="I26" s="218"/>
      <c r="J26" s="218"/>
      <c r="K26" s="218"/>
      <c r="L26" s="219"/>
    </row>
    <row r="27" spans="1:12" ht="20.100000000000001" customHeight="1" thickBot="1">
      <c r="A27" s="147"/>
      <c r="B27" s="56" t="s">
        <v>22</v>
      </c>
      <c r="C27" s="20" t="s">
        <v>23</v>
      </c>
      <c r="D27" s="21">
        <f t="shared" si="0"/>
        <v>130</v>
      </c>
      <c r="E27" s="22">
        <v>200</v>
      </c>
      <c r="F27" s="19">
        <f t="shared" si="2"/>
        <v>0</v>
      </c>
      <c r="G27" s="143"/>
      <c r="H27" s="144"/>
      <c r="I27" s="144"/>
      <c r="J27" s="144"/>
      <c r="K27" s="144"/>
      <c r="L27" s="145"/>
    </row>
    <row r="28" spans="1:12" s="2" customFormat="1" ht="13.5">
      <c r="B28" s="6"/>
    </row>
    <row r="29" spans="1:12" s="2" customFormat="1" ht="13.5">
      <c r="B29" s="6"/>
    </row>
    <row r="30" spans="1:12" s="2" customFormat="1" ht="13.5">
      <c r="B30" s="6"/>
    </row>
    <row r="31" spans="1:12" s="2" customFormat="1" ht="13.5">
      <c r="B31" s="6"/>
    </row>
    <row r="32" spans="1:12" s="2" customFormat="1" ht="13.5">
      <c r="B32" s="6"/>
    </row>
    <row r="33" spans="2:2" s="2" customFormat="1" ht="13.5">
      <c r="B33" s="6"/>
    </row>
    <row r="34" spans="2:2" s="2" customFormat="1" ht="13.5">
      <c r="B34" s="6"/>
    </row>
    <row r="35" spans="2:2" s="2" customFormat="1" ht="17.25" customHeight="1">
      <c r="B35" s="6"/>
    </row>
    <row r="36" spans="2:2" s="2" customFormat="1" ht="13.5">
      <c r="B36" s="6"/>
    </row>
    <row r="37" spans="2:2" s="2" customFormat="1" ht="13.5">
      <c r="B37" s="6"/>
    </row>
    <row r="38" spans="2:2" s="2" customFormat="1" ht="13.5">
      <c r="B38" s="6"/>
    </row>
    <row r="39" spans="2:2" s="2" customFormat="1" ht="13.5">
      <c r="B39" s="6"/>
    </row>
    <row r="40" spans="2:2" s="2" customFormat="1" ht="13.5">
      <c r="B40" s="6"/>
    </row>
    <row r="41" spans="2:2" s="2" customFormat="1" ht="13.5">
      <c r="B41" s="6"/>
    </row>
    <row r="42" spans="2:2" s="2" customFormat="1" ht="13.5">
      <c r="B42" s="6"/>
    </row>
    <row r="43" spans="2:2" s="2" customFormat="1" ht="13.5">
      <c r="B43" s="6"/>
    </row>
    <row r="44" spans="2:2" s="2" customFormat="1" ht="13.5">
      <c r="B44" s="6"/>
    </row>
    <row r="45" spans="2:2" s="2" customFormat="1" ht="13.5">
      <c r="B45" s="6"/>
    </row>
    <row r="46" spans="2:2" s="2" customFormat="1" ht="13.5">
      <c r="B46" s="6"/>
    </row>
    <row r="47" spans="2:2" s="2" customFormat="1" ht="13.5">
      <c r="B47" s="6"/>
    </row>
    <row r="48" spans="2: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6.5" customHeight="1">
      <c r="B91" s="6"/>
    </row>
    <row r="92" spans="2:2" s="2" customFormat="1" ht="16.5" customHeight="1">
      <c r="B92" s="6"/>
    </row>
    <row r="93" spans="2:2" s="2" customFormat="1" ht="16.5" customHeight="1">
      <c r="B93" s="6"/>
    </row>
    <row r="94" spans="2:2" s="2" customFormat="1" ht="16.5" customHeight="1">
      <c r="B94" s="6"/>
    </row>
    <row r="95" spans="2:2" s="2" customFormat="1" ht="16.5" customHeight="1">
      <c r="B95" s="6"/>
    </row>
    <row r="96" spans="2:2" s="2" customFormat="1" ht="16.5" customHeight="1">
      <c r="B96" s="6"/>
    </row>
    <row r="97" spans="2:2" s="2" customFormat="1" ht="17.25" customHeight="1">
      <c r="B97" s="6"/>
    </row>
    <row r="98" spans="2:2" s="2" customFormat="1" ht="17.25" customHeight="1">
      <c r="B98" s="6"/>
    </row>
    <row r="99" spans="2:2" s="2" customFormat="1" ht="13.5">
      <c r="B99" s="6"/>
    </row>
    <row r="100" spans="2:2" s="2" customFormat="1" ht="13.5">
      <c r="B100" s="6"/>
    </row>
    <row r="101" spans="2:2" s="2" customFormat="1" ht="16.5" customHeight="1">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sheetData>
  <mergeCells count="14">
    <mergeCell ref="G26:L26"/>
    <mergeCell ref="G27:L27"/>
    <mergeCell ref="A22:A27"/>
    <mergeCell ref="A10:A21"/>
    <mergeCell ref="A1:L3"/>
    <mergeCell ref="A5:B5"/>
    <mergeCell ref="G9:L9"/>
    <mergeCell ref="B10:B19"/>
    <mergeCell ref="G10:L19"/>
    <mergeCell ref="B20:B21"/>
    <mergeCell ref="G20:L21"/>
    <mergeCell ref="B22:B24"/>
    <mergeCell ref="G22:L24"/>
    <mergeCell ref="G25:L25"/>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3</vt:i4>
      </vt:variant>
    </vt:vector>
  </HeadingPairs>
  <TitlesOfParts>
    <vt:vector size="3" baseType="lpstr">
      <vt:lpstr>31일</vt:lpstr>
      <vt:lpstr>생일식단</vt:lpstr>
      <vt:lpstr>견학식단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2026-04-15T07:44:05Z</cp:lastPrinted>
  <dcterms:created xsi:type="dcterms:W3CDTF">2015-01-29T05:11:46Z</dcterms:created>
  <dcterms:modified xsi:type="dcterms:W3CDTF">2026-07-15T08:16:41Z</dcterms:modified>
</cp:coreProperties>
</file>